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lakadv.SLAVNEFT\Desktop\Тендер\ЛОТ КНГ 6.1-2016 Аренда спутниковых каналов связи\ПДО\"/>
    </mc:Choice>
  </mc:AlternateContent>
  <bookViews>
    <workbookView xWindow="2640" yWindow="7065" windowWidth="19440" windowHeight="10005" activeTab="2"/>
  </bookViews>
  <sheets>
    <sheet name="Общая" sheetId="2" r:id="rId1"/>
    <sheet name="Внутризоновая" sheetId="3" r:id="rId2"/>
    <sheet name="Тарифы" sheetId="4" r:id="rId3"/>
  </sheets>
  <calcPr calcId="152511"/>
</workbook>
</file>

<file path=xl/calcChain.xml><?xml version="1.0" encoding="utf-8"?>
<calcChain xmlns="http://schemas.openxmlformats.org/spreadsheetml/2006/main">
  <c r="D21" i="2" l="1"/>
  <c r="E21" i="2"/>
  <c r="F21" i="2"/>
  <c r="G21" i="2"/>
  <c r="H21" i="2"/>
  <c r="I21" i="2"/>
  <c r="J21" i="2"/>
  <c r="K21" i="2"/>
  <c r="L21" i="2"/>
  <c r="M21" i="2"/>
  <c r="N21" i="2"/>
  <c r="O21" i="2"/>
  <c r="P21" i="2"/>
  <c r="Q19" i="2" l="1"/>
  <c r="F7" i="3" l="1"/>
  <c r="D11" i="3"/>
  <c r="D12" i="3"/>
  <c r="D13" i="3"/>
  <c r="D14" i="3"/>
  <c r="Q15" i="2" l="1"/>
  <c r="Q18" i="2"/>
  <c r="Q12" i="2"/>
  <c r="Q7" i="2"/>
  <c r="Q8" i="2"/>
  <c r="Q9" i="2"/>
  <c r="E15" i="3"/>
  <c r="F14" i="3"/>
  <c r="F13" i="3"/>
  <c r="F12" i="3"/>
  <c r="F11" i="3"/>
  <c r="F10" i="3"/>
  <c r="D10" i="3"/>
  <c r="F9" i="3"/>
  <c r="D9" i="3"/>
  <c r="F8" i="3"/>
  <c r="D8" i="3"/>
  <c r="D7" i="3"/>
  <c r="Q10" i="2"/>
  <c r="Q11" i="2"/>
  <c r="Q13" i="2"/>
  <c r="Q14" i="2"/>
  <c r="Q16" i="2"/>
  <c r="Q17" i="2"/>
  <c r="F15" i="3" l="1"/>
  <c r="D22" i="2"/>
  <c r="D23" i="2" s="1"/>
  <c r="Q5" i="2"/>
  <c r="J22" i="2" l="1"/>
  <c r="J23" i="2" s="1"/>
  <c r="F22" i="2"/>
  <c r="F23" i="2" s="1"/>
  <c r="G22" i="2"/>
  <c r="G23" i="2" s="1"/>
  <c r="K22" i="2"/>
  <c r="K23" i="2" s="1"/>
  <c r="H22" i="2"/>
  <c r="H23" i="2" s="1"/>
  <c r="L22" i="2"/>
  <c r="L23" i="2" s="1"/>
  <c r="N22" i="2"/>
  <c r="N23" i="2" s="1"/>
  <c r="M22" i="2"/>
  <c r="M23" i="2" s="1"/>
  <c r="I22" i="2"/>
  <c r="I23" i="2" s="1"/>
  <c r="O22" i="2"/>
  <c r="O23" i="2" s="1"/>
  <c r="P22" i="2" l="1"/>
  <c r="P23" i="2" s="1"/>
  <c r="Q6" i="2"/>
  <c r="Q21" i="2" s="1"/>
  <c r="E22" i="2"/>
  <c r="Q22" i="2" l="1"/>
  <c r="E23" i="2"/>
  <c r="Q23" i="2" s="1"/>
</calcChain>
</file>

<file path=xl/sharedStrings.xml><?xml version="1.0" encoding="utf-8"?>
<sst xmlns="http://schemas.openxmlformats.org/spreadsheetml/2006/main" count="97" uniqueCount="73">
  <si>
    <t>№ п/п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</si>
  <si>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</si>
  <si>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</si>
  <si>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</si>
  <si>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</si>
  <si>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</si>
  <si>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</si>
  <si>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</si>
  <si>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---</t>
  </si>
  <si>
    <t>Всего:</t>
  </si>
  <si>
    <t>январь</t>
  </si>
  <si>
    <t>февраль</t>
  </si>
  <si>
    <t>март</t>
  </si>
  <si>
    <t>апрель</t>
  </si>
  <si>
    <t>май</t>
  </si>
  <si>
    <t>Наименование услуги связи</t>
  </si>
  <si>
    <t>Итого:</t>
  </si>
  <si>
    <t>НДС 18%:</t>
  </si>
  <si>
    <t>Сумма, руб.</t>
  </si>
  <si>
    <t>Стоимость, руб. без НДС</t>
  </si>
  <si>
    <t>Единовременная плата за организацию канала/сервиса</t>
  </si>
  <si>
    <t>Характеристики канала (пропускная способность кБит/с)</t>
  </si>
  <si>
    <t>Направление</t>
  </si>
  <si>
    <t>Стоимость 1 минуты соединения, руб без НДС.</t>
  </si>
  <si>
    <t>Стоимость 1 минуты соединения, руб с НДС.</t>
  </si>
  <si>
    <t xml:space="preserve">Предполагаемый объем звонков, мин/месяц </t>
  </si>
  <si>
    <t>Итого стоимость вызовов по направлению, руб, без НДС в месяц</t>
  </si>
  <si>
    <t>ВНУТРИЗОНОВАЯ СВЯЗЬ</t>
  </si>
  <si>
    <t>Красноярский край</t>
  </si>
  <si>
    <t>до 25 км.</t>
  </si>
  <si>
    <t>От 26 до 100 км</t>
  </si>
  <si>
    <t>От 101 до 600 км</t>
  </si>
  <si>
    <t>От 601 до 1200 км</t>
  </si>
  <si>
    <t>Мобильные телефоны Билайн</t>
  </si>
  <si>
    <t>Мобильные телефоны ETK (tele2)</t>
  </si>
  <si>
    <t>Мобильные телефоны Мегафон</t>
  </si>
  <si>
    <t>Мобильные телефоны МТС</t>
  </si>
  <si>
    <t>Итого в месяц:</t>
  </si>
  <si>
    <t>Приложение 1</t>
  </si>
  <si>
    <t>* Участник заполняет последнюю графу словами «согласен», указывает численное значения параметра,  либо указывает возражения</t>
  </si>
  <si>
    <t xml:space="preserve">Руководитель организации:        </t>
  </si>
  <si>
    <t xml:space="preserve">    м.п.</t>
  </si>
  <si>
    <r>
      <t xml:space="preserve"> </t>
    </r>
    <r>
      <rPr>
        <sz val="11"/>
        <rFont val="Times New Roman"/>
        <family val="1"/>
        <charset val="204"/>
      </rPr>
      <t>Изменение формы не допускается.</t>
    </r>
  </si>
  <si>
    <t xml:space="preserve">Услуга местного телефонного соединения </t>
  </si>
  <si>
    <t>Услуга внутризонового телефонного соединения*</t>
  </si>
  <si>
    <t>Расчет стоимости услуг по лоту
Аренда спутниковых каналов связи от объектов Куюмбинского месторождения до узла связи ООО «Славнефть-Красноярскнефтегаз» по адресу г.Красноярск, ул.Гладкова, 2а, c организацией услуг доступа в интернет и услуг телефонной связи с выходом в телефонную сеть общего пользования и доступом к услугам местной, внутризоновой и междугородной телефонной связи, а так же организацией на объектах сети УКВ радиосвязи в диапазоне частот 136-174МГц.</t>
  </si>
  <si>
    <t>18 тел. Номеров/линий</t>
  </si>
  <si>
    <t>Услуга  радиосвязи на базе УКВ ретранслятора на объекте УПН</t>
  </si>
  <si>
    <t>Услуга  радиосвязи на базе УКВ ретранслятора на объекте площадка ЦПС</t>
  </si>
  <si>
    <t>Услуга  радиосвязи на базе УКВ ретранслятора на объекте Куст 2</t>
  </si>
  <si>
    <t>1 полудуплексный канал/1 пара частот</t>
  </si>
  <si>
    <t>* Плановый расчет стоимости услуги для всех телефонов приведен в приложении 1. Услуга оплачивается по фактическим начислениям.</t>
  </si>
  <si>
    <t>Аренда канала Гладкова,2а - К-217 / Куст3</t>
  </si>
  <si>
    <t>Аренда канала Гладкова,2а - К-219 / Куст1</t>
  </si>
  <si>
    <t>Аренда канала Гладкова,2а - Куст 6</t>
  </si>
  <si>
    <t>Аренда канала Гладкова,2а - Парк резервуарный</t>
  </si>
  <si>
    <t>Аренда канала Гладкова,2а - К-219 / Пожарное депо</t>
  </si>
  <si>
    <t xml:space="preserve">Аренда канала Гладкова,2а - Площадка ЦПС </t>
  </si>
  <si>
    <t>Аренда канала Гладкова,2а - К-219 / Склад</t>
  </si>
  <si>
    <t>Аренда канала Гладкова,2а - Площадка складирования в районе ЦПС</t>
  </si>
  <si>
    <t>Аренда канала Гладкова,2а - Скважина 246</t>
  </si>
  <si>
    <t>Аренда канала Гладкова,2а - Скважина 255</t>
  </si>
  <si>
    <t>Тарифы на оказание услуг связи по договору аренды спутниковых каналов</t>
  </si>
  <si>
    <t>Тариф, руб. без НДС</t>
  </si>
  <si>
    <t>Стоимость в месяц</t>
  </si>
  <si>
    <t>1 номер/линия</t>
  </si>
  <si>
    <t>Аренда канала Гладкова,2а – Объект Куюмбинского месторождения</t>
  </si>
  <si>
    <t>Приложение 1 Расчет стоимости  услуг внутризоновой телефонной связи.</t>
  </si>
  <si>
    <t>Расчет стоимости  услуг внутризоновой телефонной связи.</t>
  </si>
  <si>
    <t>Аренда канала Гладкова,2а - Скважина 507</t>
  </si>
  <si>
    <t>Приложение 2</t>
  </si>
  <si>
    <t>Форма 5</t>
  </si>
  <si>
    <t xml:space="preserve"> Изменение формы не допускается.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</si>
</sst>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_р_."/>
    <numFmt numFmtId="166" formatCode="_-* #,##0.00_ _р_у_б_._-;\-* #,##0.00_ _р_у_б_._-;_-* &quot;-&quot;??_ _р_у_б_._-;_-@_-"/>
    <numFmt numFmtId="167" formatCode="_(&quot;$&quot;* #,##0_);_(&quot;$&quot;* \(#,##0\);_(&quot;$&quot;* &quot;-&quot;_);_(@_)"/>
    <numFmt numFmtId="168" formatCode="_-* #,##0\ _р_._-;\-* #,##0\ _р_._-;_-* &quot;-&quot;\ _р_._-;_-@_-"/>
    <numFmt numFmtId="169" formatCode="General_)"/>
    <numFmt numFmtId="170" formatCode="#,##0\ &quot;р.&quot;;[Red]\-#,##0\ &quot;р.&quot;"/>
    <numFmt numFmtId="171" formatCode="_-* #,##0.00\ _р_._-;\-* #,##0.00\ _р_._-;_-* &quot;-&quot;??\ _р_._-;_-@_-"/>
    <numFmt numFmtId="172" formatCode="0.0%"/>
    <numFmt numFmtId="173" formatCode="#,##0;\-#,##0;"/>
    <numFmt numFmtId="174" formatCode="_-* #,##0_р_._-;\-* #,##0_р_._-;_-* &quot;-&quot;??_р_._-;_-@_-"/>
  </numFmts>
  <fonts count="63">
    <font>
      <sz val="11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</font>
    <font>
      <sz val="11"/>
      <color indexed="10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8"/>
      <name val="Arial Cyr"/>
      <charset val="204"/>
    </font>
    <font>
      <sz val="10"/>
      <name val="Arial Cyr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Times New Roman Cyr"/>
      <charset val="204"/>
    </font>
    <font>
      <strike/>
      <sz val="10"/>
      <color indexed="8"/>
      <name val="TextBook"/>
      <charset val="204"/>
    </font>
    <font>
      <sz val="10"/>
      <color indexed="8"/>
      <name val="NTTimes/Cyrillic"/>
      <charset val="204"/>
    </font>
    <font>
      <b/>
      <i/>
      <sz val="16"/>
      <name val="Helv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1"/>
      <color indexed="30"/>
      <name val="NTHelvetica/Cyrillic"/>
      <charset val="204"/>
    </font>
    <font>
      <u/>
      <sz val="10"/>
      <color indexed="12"/>
      <name val="Arial Cyr"/>
      <charset val="204"/>
    </font>
    <font>
      <i/>
      <sz val="10"/>
      <color indexed="12"/>
      <name val="Arial Cyr"/>
      <family val="2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</font>
    <font>
      <sz val="10"/>
      <color indexed="62"/>
      <name val="Arial Cyr"/>
      <family val="2"/>
      <charset val="204"/>
    </font>
    <font>
      <sz val="10"/>
      <color indexed="16"/>
      <name val="Arial Cyr"/>
      <family val="2"/>
      <charset val="204"/>
    </font>
    <font>
      <b/>
      <sz val="10"/>
      <name val="Times New Roman Cyr"/>
      <family val="1"/>
      <charset val="204"/>
    </font>
    <font>
      <sz val="9"/>
      <name val="Arial Cyr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08">
    <xf numFmtId="0" fontId="0" fillId="0" borderId="0"/>
    <xf numFmtId="0" fontId="5" fillId="0" borderId="0"/>
    <xf numFmtId="0" fontId="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9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9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" fontId="7" fillId="0" borderId="0">
      <alignment vertical="center"/>
    </xf>
    <xf numFmtId="4" fontId="7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9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9" fillId="0" borderId="0"/>
    <xf numFmtId="0" fontId="9" fillId="0" borderId="0"/>
    <xf numFmtId="0" fontId="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9" fillId="0" borderId="0"/>
    <xf numFmtId="0" fontId="32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5" fillId="0" borderId="0"/>
    <xf numFmtId="0" fontId="8" fillId="0" borderId="0"/>
    <xf numFmtId="0" fontId="32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8" fillId="0" borderId="0"/>
    <xf numFmtId="0" fontId="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8" fontId="33" fillId="0" borderId="0" applyFont="0" applyFill="0" applyBorder="0" applyAlignment="0" applyProtection="0"/>
    <xf numFmtId="0" fontId="28" fillId="0" borderId="0" applyFont="0" applyFill="0" applyBorder="0" applyAlignment="0" applyProtection="0"/>
    <xf numFmtId="1" fontId="34" fillId="0" borderId="3">
      <alignment horizontal="center"/>
    </xf>
    <xf numFmtId="167" fontId="33" fillId="0" borderId="0" applyFont="0" applyFill="0" applyBorder="0" applyAlignment="0" applyProtection="0"/>
    <xf numFmtId="0" fontId="28" fillId="0" borderId="0" applyFont="0" applyFill="0" applyBorder="0" applyAlignment="0" applyProtection="0"/>
    <xf numFmtId="1" fontId="34" fillId="0" borderId="0">
      <alignment horizontal="center"/>
      <protection hidden="1"/>
    </xf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5" fillId="0" borderId="0"/>
    <xf numFmtId="0" fontId="19" fillId="7" borderId="1" applyNumberFormat="0" applyAlignment="0" applyProtection="0"/>
    <xf numFmtId="169" fontId="35" fillId="0" borderId="0" applyNumberFormat="0" applyFill="0" applyAlignment="0" applyProtection="0">
      <alignment horizontal="left"/>
      <protection locked="0"/>
    </xf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169" fontId="36" fillId="0" borderId="0">
      <alignment horizontal="left"/>
      <protection locked="0"/>
    </xf>
    <xf numFmtId="0" fontId="37" fillId="0" borderId="0"/>
    <xf numFmtId="0" fontId="28" fillId="0" borderId="0"/>
    <xf numFmtId="0" fontId="8" fillId="0" borderId="0"/>
    <xf numFmtId="0" fontId="4" fillId="23" borderId="8" applyNumberFormat="0" applyFont="0" applyAlignment="0" applyProtection="0"/>
    <xf numFmtId="0" fontId="34" fillId="0" borderId="9">
      <alignment horizont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2" fillId="20" borderId="10" applyNumberFormat="0" applyAlignment="0" applyProtection="0"/>
    <xf numFmtId="9" fontId="28" fillId="0" borderId="0" applyFont="0" applyFill="0" applyBorder="0" applyAlignment="0" applyProtection="0"/>
    <xf numFmtId="4" fontId="38" fillId="24" borderId="11" applyNumberFormat="0" applyProtection="0">
      <alignment horizontal="right" vertical="center"/>
    </xf>
    <xf numFmtId="4" fontId="38" fillId="24" borderId="11" applyNumberFormat="0" applyProtection="0">
      <alignment horizontal="left" vertical="center" wrapText="1" indent="1"/>
    </xf>
    <xf numFmtId="4" fontId="39" fillId="0" borderId="11" applyNumberFormat="0" applyProtection="0">
      <alignment horizontal="right" vertical="center"/>
    </xf>
    <xf numFmtId="0" fontId="28" fillId="23" borderId="0" applyNumberFormat="0" applyFont="0" applyBorder="0" applyAlignment="0" applyProtection="0"/>
    <xf numFmtId="0" fontId="28" fillId="25" borderId="0" applyNumberFormat="0" applyFont="0" applyBorder="0" applyAlignment="0" applyProtection="0"/>
    <xf numFmtId="0" fontId="28" fillId="20" borderId="0" applyNumberFormat="0" applyFont="0" applyBorder="0" applyAlignment="0" applyProtection="0"/>
    <xf numFmtId="0" fontId="28" fillId="0" borderId="0" applyNumberFormat="0" applyFont="0" applyFill="0" applyBorder="0" applyAlignment="0" applyProtection="0"/>
    <xf numFmtId="0" fontId="28" fillId="20" borderId="0" applyNumberFormat="0" applyFont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Border="0" applyAlignment="0" applyProtection="0"/>
    <xf numFmtId="49" fontId="40" fillId="0" borderId="0" applyBorder="0">
      <alignment horizontal="left"/>
    </xf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10" applyNumberFormat="0" applyAlignment="0" applyProtection="0"/>
    <xf numFmtId="0" fontId="22" fillId="20" borderId="10" applyNumberFormat="0" applyAlignment="0" applyProtection="0"/>
    <xf numFmtId="0" fontId="22" fillId="20" borderId="10" applyNumberFormat="0" applyAlignment="0" applyProtection="0"/>
    <xf numFmtId="0" fontId="22" fillId="20" borderId="10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/>
    <xf numFmtId="167" fontId="28" fillId="0" borderId="0" applyFont="0" applyFill="0" applyBorder="0" applyAlignment="0" applyProtection="0"/>
    <xf numFmtId="170" fontId="3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2" fillId="0" borderId="0">
      <alignment horizontal="centerContinuous"/>
    </xf>
    <xf numFmtId="1" fontId="34" fillId="0" borderId="3">
      <alignment horizontal="center"/>
    </xf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1" fontId="43" fillId="26" borderId="13" applyBorder="0">
      <alignment horizontal="right"/>
    </xf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8" fillId="0" borderId="0"/>
    <xf numFmtId="0" fontId="57" fillId="0" borderId="0"/>
    <xf numFmtId="0" fontId="4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44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29" fillId="0" borderId="0"/>
    <xf numFmtId="0" fontId="28" fillId="0" borderId="0"/>
    <xf numFmtId="0" fontId="4" fillId="0" borderId="0"/>
    <xf numFmtId="0" fontId="29" fillId="0" borderId="0"/>
    <xf numFmtId="0" fontId="28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5" fillId="23" borderId="8" applyNumberFormat="0" applyFont="0" applyAlignment="0" applyProtection="0"/>
    <xf numFmtId="0" fontId="4" fillId="23" borderId="8" applyNumberFormat="0" applyFont="0" applyAlignment="0" applyProtection="0"/>
    <xf numFmtId="0" fontId="5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5" fillId="23" borderId="8" applyNumberFormat="0" applyFont="0" applyAlignment="0" applyProtection="0"/>
    <xf numFmtId="0" fontId="4" fillId="23" borderId="8" applyNumberFormat="0" applyFont="0" applyAlignment="0" applyProtection="0"/>
    <xf numFmtId="0" fontId="5" fillId="23" borderId="8" applyNumberFormat="0" applyFont="0" applyAlignment="0" applyProtection="0"/>
    <xf numFmtId="0" fontId="4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4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4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34" fillId="0" borderId="0">
      <alignment horizontal="center"/>
      <protection hidden="1"/>
    </xf>
    <xf numFmtId="3" fontId="6" fillId="0" borderId="0">
      <alignment horizontal="right" vertical="center"/>
    </xf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8" fillId="0" borderId="0"/>
    <xf numFmtId="0" fontId="34" fillId="0" borderId="9">
      <alignment horizontal="center"/>
    </xf>
    <xf numFmtId="0" fontId="7" fillId="0" borderId="3">
      <alignment vertical="center" wrapText="1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5" fillId="0" borderId="3">
      <alignment horizontal="left" vertical="center"/>
    </xf>
    <xf numFmtId="0" fontId="46" fillId="0" borderId="3">
      <alignment horizontal="right" vertical="center"/>
    </xf>
    <xf numFmtId="0" fontId="47" fillId="0" borderId="3">
      <alignment horizontal="center" vertical="center" wrapText="1"/>
    </xf>
    <xf numFmtId="168" fontId="5" fillId="0" borderId="0" applyFont="0" applyFill="0" applyBorder="0" applyAlignment="0" applyProtection="0"/>
    <xf numFmtId="3" fontId="48" fillId="0" borderId="14" applyFont="0" applyBorder="0">
      <alignment horizontal="right"/>
      <protection locked="0"/>
    </xf>
    <xf numFmtId="171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" fontId="49" fillId="0" borderId="3">
      <alignment vertical="center"/>
    </xf>
    <xf numFmtId="172" fontId="49" fillId="0" borderId="3">
      <alignment vertical="center"/>
    </xf>
    <xf numFmtId="173" fontId="50" fillId="0" borderId="3">
      <alignment vertical="center"/>
    </xf>
  </cellStyleXfs>
  <cellXfs count="60">
    <xf numFmtId="0" fontId="0" fillId="0" borderId="0" xfId="0"/>
    <xf numFmtId="165" fontId="0" fillId="0" borderId="0" xfId="0" applyNumberFormat="1" applyFill="1" applyAlignment="1">
      <alignment vertical="center" wrapText="1"/>
    </xf>
    <xf numFmtId="0" fontId="1" fillId="0" borderId="15" xfId="0" applyFont="1" applyFill="1" applyBorder="1" applyAlignment="1">
      <alignment vertical="center" wrapText="1"/>
    </xf>
    <xf numFmtId="4" fontId="1" fillId="0" borderId="15" xfId="0" applyNumberFormat="1" applyFont="1" applyFill="1" applyBorder="1" applyAlignment="1">
      <alignment horizontal="right" vertical="center" wrapText="1"/>
    </xf>
    <xf numFmtId="0" fontId="1" fillId="0" borderId="15" xfId="0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1" fillId="0" borderId="15" xfId="1181" applyFont="1" applyFill="1" applyBorder="1" applyAlignment="1">
      <alignment horizontal="center" vertical="center" wrapText="1"/>
    </xf>
    <xf numFmtId="0" fontId="52" fillId="0" borderId="15" xfId="0" applyFont="1" applyFill="1" applyBorder="1" applyAlignment="1" applyProtection="1">
      <alignment horizontal="center" vertical="center" wrapText="1"/>
      <protection locked="0"/>
    </xf>
    <xf numFmtId="0" fontId="52" fillId="0" borderId="15" xfId="0" applyFont="1" applyBorder="1" applyAlignment="1">
      <alignment horizontal="center" vertical="center" wrapText="1"/>
    </xf>
    <xf numFmtId="2" fontId="6" fillId="0" borderId="15" xfId="0" applyNumberFormat="1" applyFont="1" applyBorder="1"/>
    <xf numFmtId="2" fontId="6" fillId="0" borderId="15" xfId="0" applyNumberFormat="1" applyFont="1" applyBorder="1" applyAlignment="1">
      <alignment horizontal="right"/>
    </xf>
    <xf numFmtId="174" fontId="53" fillId="0" borderId="15" xfId="0" applyNumberFormat="1" applyFont="1" applyBorder="1"/>
    <xf numFmtId="43" fontId="6" fillId="0" borderId="15" xfId="0" applyNumberFormat="1" applyFont="1" applyFill="1" applyBorder="1" applyAlignment="1" applyProtection="1">
      <alignment horizontal="center" vertical="center" wrapText="1"/>
      <protection locked="0"/>
    </xf>
    <xf numFmtId="43" fontId="6" fillId="0" borderId="15" xfId="0" applyNumberFormat="1" applyFont="1" applyFill="1" applyBorder="1" applyAlignment="1" applyProtection="1">
      <alignment horizontal="left" vertical="center" wrapText="1"/>
      <protection locked="0"/>
    </xf>
    <xf numFmtId="174" fontId="6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52" fillId="0" borderId="0" xfId="0" applyFont="1" applyBorder="1" applyAlignment="1">
      <alignment horizontal="center" vertical="center" wrapText="1"/>
    </xf>
    <xf numFmtId="0" fontId="52" fillId="0" borderId="0" xfId="0" applyFont="1" applyFill="1" applyBorder="1" applyAlignment="1" applyProtection="1">
      <alignment horizontal="right" vertical="center" wrapText="1"/>
      <protection locked="0"/>
    </xf>
    <xf numFmtId="174" fontId="52" fillId="0" borderId="15" xfId="1182" applyNumberFormat="1" applyFont="1" applyBorder="1" applyAlignment="1">
      <alignment horizontal="center" vertical="center" wrapText="1"/>
    </xf>
    <xf numFmtId="43" fontId="52" fillId="0" borderId="15" xfId="1182" applyFont="1" applyBorder="1" applyAlignment="1">
      <alignment horizontal="center" vertical="center" wrapText="1"/>
    </xf>
    <xf numFmtId="165" fontId="0" fillId="0" borderId="0" xfId="0" applyNumberFormat="1" applyFill="1" applyAlignment="1">
      <alignment vertical="center"/>
    </xf>
    <xf numFmtId="0" fontId="54" fillId="0" borderId="0" xfId="0" applyFont="1" applyBorder="1"/>
    <xf numFmtId="0" fontId="54" fillId="0" borderId="0" xfId="0" applyFont="1"/>
    <xf numFmtId="0" fontId="5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indent="1"/>
    </xf>
    <xf numFmtId="0" fontId="53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Border="1"/>
    <xf numFmtId="0" fontId="1" fillId="0" borderId="15" xfId="0" quotePrefix="1" applyFont="1" applyFill="1" applyBorder="1" applyAlignment="1">
      <alignment horizontal="center" vertical="center" wrapText="1"/>
    </xf>
    <xf numFmtId="43" fontId="6" fillId="0" borderId="15" xfId="0" applyNumberFormat="1" applyFont="1" applyFill="1" applyBorder="1" applyAlignment="1" applyProtection="1">
      <alignment horizontal="center" vertical="center" wrapText="1"/>
      <protection locked="0"/>
    </xf>
    <xf numFmtId="165" fontId="0" fillId="0" borderId="20" xfId="0" applyNumberFormat="1" applyFill="1" applyBorder="1" applyAlignment="1">
      <alignment vertical="center" wrapText="1"/>
    </xf>
    <xf numFmtId="165" fontId="0" fillId="0" borderId="20" xfId="0" applyNumberFormat="1" applyFill="1" applyBorder="1" applyAlignment="1">
      <alignment vertical="center"/>
    </xf>
    <xf numFmtId="0" fontId="58" fillId="0" borderId="0" xfId="0" applyFont="1" applyAlignment="1">
      <alignment vertical="center"/>
    </xf>
    <xf numFmtId="0" fontId="60" fillId="0" borderId="15" xfId="0" applyFont="1" applyBorder="1" applyAlignment="1">
      <alignment horizontal="center" vertical="center" wrapText="1"/>
    </xf>
    <xf numFmtId="0" fontId="61" fillId="0" borderId="15" xfId="0" applyFont="1" applyBorder="1" applyAlignment="1">
      <alignment horizontal="center" vertical="center" wrapText="1"/>
    </xf>
    <xf numFmtId="0" fontId="61" fillId="0" borderId="15" xfId="0" applyFont="1" applyBorder="1" applyAlignment="1">
      <alignment vertical="center" wrapText="1"/>
    </xf>
    <xf numFmtId="0" fontId="61" fillId="0" borderId="15" xfId="0" applyFont="1" applyBorder="1" applyAlignment="1">
      <alignment horizontal="right" vertical="center" wrapText="1"/>
    </xf>
    <xf numFmtId="165" fontId="62" fillId="0" borderId="0" xfId="0" applyNumberFormat="1" applyFont="1" applyFill="1" applyAlignment="1">
      <alignment horizontal="center" vertical="center" wrapText="1"/>
    </xf>
    <xf numFmtId="0" fontId="54" fillId="0" borderId="0" xfId="0" applyFont="1" applyBorder="1" applyAlignment="1">
      <alignment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51" fillId="0" borderId="19" xfId="0" applyFont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right" vertical="center" wrapText="1"/>
    </xf>
    <xf numFmtId="0" fontId="2" fillId="0" borderId="23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55" fillId="0" borderId="0" xfId="0" applyFont="1" applyAlignment="1">
      <alignment horizontal="left" vertical="center" wrapText="1"/>
    </xf>
    <xf numFmtId="0" fontId="51" fillId="0" borderId="0" xfId="0" applyFont="1" applyBorder="1" applyAlignment="1">
      <alignment horizontal="center" vertical="center" wrapText="1"/>
    </xf>
    <xf numFmtId="0" fontId="52" fillId="0" borderId="15" xfId="0" applyFont="1" applyBorder="1" applyAlignment="1">
      <alignment horizontal="center" vertical="center" wrapText="1"/>
    </xf>
    <xf numFmtId="43" fontId="6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52" fillId="0" borderId="20" xfId="0" applyFont="1" applyFill="1" applyBorder="1" applyAlignment="1" applyProtection="1">
      <alignment horizontal="right" vertical="center" wrapText="1"/>
      <protection locked="0"/>
    </xf>
    <xf numFmtId="0" fontId="59" fillId="0" borderId="0" xfId="0" applyFont="1" applyBorder="1" applyAlignment="1">
      <alignment horizontal="center" vertical="center"/>
    </xf>
    <xf numFmtId="0" fontId="60" fillId="0" borderId="15" xfId="0" applyFont="1" applyBorder="1" applyAlignment="1">
      <alignment horizontal="center" vertical="center" wrapText="1"/>
    </xf>
  </cellXfs>
  <cellStyles count="1208">
    <cellStyle name="_ вывод" xfId="1"/>
    <cellStyle name="_2004-2010 Ноглинск.ф-л правка п.4.2" xfId="2"/>
    <cellStyle name="_2005_медосмотр" xfId="3"/>
    <cellStyle name="_2005год" xfId="4"/>
    <cellStyle name="_2005год_Исполнитель_ОГМ_Прокат_Аварийная корзина" xfId="5"/>
    <cellStyle name="_2005год_Приложение  1 к ТЗ (4)" xfId="6"/>
    <cellStyle name="_2005год_Приложение  1,2 к ТЗ" xfId="7"/>
    <cellStyle name="_2005год_Приложение 2 к ТЗ  (4)" xfId="8"/>
    <cellStyle name="_2005год_Приложение №1 ЦЭНС" xfId="9"/>
    <cellStyle name="_2005год_ШР 2011 ХАЛ №1" xfId="10"/>
    <cellStyle name="_2010 с разбивкой по цехам" xfId="11"/>
    <cellStyle name="_2010 с разбивкой по цехам_Калькуляция_РСУ_2011_Ванкор" xfId="12"/>
    <cellStyle name="_2010 с разбивкой по цехам_Произ прог по ремонту подъемных агрегатов" xfId="13"/>
    <cellStyle name="_2010 с разбивкой по цехам_Произ прог по ремонту подъемных агрегатов_Калькуляция_РСУ_2011_Ванкор" xfId="14"/>
    <cellStyle name="_22.02.2005  (1.02)" xfId="15"/>
    <cellStyle name="_22.12.2004  (1.12)" xfId="16"/>
    <cellStyle name="_27 июня 2004 года" xfId="17"/>
    <cellStyle name="_27 июня 2004 года_Исполнитель_ОГМ_Прокат_Аварийная корзина" xfId="18"/>
    <cellStyle name="_27 июня 2004 года_Калькуляция_РСУ_2010_Ванкор (18.12.2009)_ЗП_24-12-2009" xfId="19"/>
    <cellStyle name="_27 июня 2004 года_Приложение  1 к ТЗ (4)" xfId="20"/>
    <cellStyle name="_27 июня 2004 года_Приложение  1,2 к ТЗ" xfId="21"/>
    <cellStyle name="_27 июня 2004 года_Приложение 2 к ТЗ  (4)" xfId="22"/>
    <cellStyle name="_27 июня 2004 года_Приложение №1 ЦЭНС" xfId="23"/>
    <cellStyle name="_27 июня 2004 года_Произ прог по ремонту подъемных агрегатов" xfId="24"/>
    <cellStyle name="_27 июня 2004 года_Произ прог по ремонту подъемных агрегатов_Калькуляция_РСУ_2011_Ванкор" xfId="25"/>
    <cellStyle name="_27 июня 2004 года_свод по ФОТ" xfId="26"/>
    <cellStyle name="_27 июня 2004 года_ШР 2011 ХАЛ №1" xfId="27"/>
    <cellStyle name="_30.11.2004 г" xfId="28"/>
    <cellStyle name="_9 Расчет по завозу-вывозуЮНПБС (3)" xfId="29"/>
    <cellStyle name="_№1270-2009" xfId="30"/>
    <cellStyle name="_№1270-2009(18.09.09)" xfId="31"/>
    <cellStyle name="_OPER_PRB4" xfId="32"/>
    <cellStyle name="_sbros2" xfId="33"/>
    <cellStyle name="_SOBJN22" xfId="34"/>
    <cellStyle name="_SOBJN22_Исполнитель_ОГМ_Прокат_Аварийная корзина" xfId="35"/>
    <cellStyle name="_SOBJN22_Калькуляция_РСУ_2010_Ванкор (18.12.2009)_ЗП_24-12-2009" xfId="36"/>
    <cellStyle name="_SOBJN22_Приложение  1 к ТЗ (4)" xfId="37"/>
    <cellStyle name="_SOBJN22_Приложение  1,2 к ТЗ" xfId="38"/>
    <cellStyle name="_SOBJN22_Приложение 2 к ТЗ  (4)" xfId="39"/>
    <cellStyle name="_SOBJN22_Приложение №1 ЦЭНС" xfId="40"/>
    <cellStyle name="_SOBJN22_Произ прог по ремонту подъемных агрегатов" xfId="41"/>
    <cellStyle name="_SOBJN22_Произ прог по ремонту подъемных агрегатов_Калькуляция_РСУ_2011_Ванкор" xfId="42"/>
    <cellStyle name="_SOBJN22_свод по ФОТ" xfId="43"/>
    <cellStyle name="_SOBJN22_ШР 2011 ХАЛ №1" xfId="44"/>
    <cellStyle name="_SOBJN25" xfId="45"/>
    <cellStyle name="_SOBJN25_Исполнитель_ОГМ_Прокат_Аварийная корзина" xfId="46"/>
    <cellStyle name="_SOBJN25_Калькуляция_РСУ_2010_Ванкор (18.12.2009)_ЗП_24-12-2009" xfId="47"/>
    <cellStyle name="_SOBJN25_Приложение  1 к ТЗ (4)" xfId="48"/>
    <cellStyle name="_SOBJN25_Приложение  1,2 к ТЗ" xfId="49"/>
    <cellStyle name="_SOBJN25_Приложение 2 к ТЗ  (4)" xfId="50"/>
    <cellStyle name="_SOBJN25_Приложение №1 ЦЭНС" xfId="51"/>
    <cellStyle name="_SOBJN25_Произ прог по ремонту подъемных агрегатов" xfId="52"/>
    <cellStyle name="_SOBJN25_Произ прог по ремонту подъемных агрегатов_Калькуляция_РСУ_2011_Ванкор" xfId="53"/>
    <cellStyle name="_SOBJN25_свод по ФОТ" xfId="54"/>
    <cellStyle name="_SOBJN25_ШР 2011 ХАЛ №1" xfId="55"/>
    <cellStyle name="_SOBJN27" xfId="56"/>
    <cellStyle name="_SOBJN27_Исполнитель_ОГМ_Прокат_Аварийная корзина" xfId="57"/>
    <cellStyle name="_SOBJN27_Калькуляция_РСУ_2010_Ванкор (18.12.2009)_ЗП_24-12-2009" xfId="58"/>
    <cellStyle name="_SOBJN27_Приложение  1 к ТЗ (4)" xfId="59"/>
    <cellStyle name="_SOBJN27_Приложение  1,2 к ТЗ" xfId="60"/>
    <cellStyle name="_SOBJN27_Приложение 2 к ТЗ  (4)" xfId="61"/>
    <cellStyle name="_SOBJN27_Приложение №1 ЦЭНС" xfId="62"/>
    <cellStyle name="_SOBJN27_Произ прог по ремонту подъемных агрегатов" xfId="63"/>
    <cellStyle name="_SOBJN27_Произ прог по ремонту подъемных агрегатов_Калькуляция_РСУ_2011_Ванкор" xfId="64"/>
    <cellStyle name="_SOBJN27_свод по ФОТ" xfId="65"/>
    <cellStyle name="_SOBJN27_ШР 2011 ХАЛ №1" xfId="66"/>
    <cellStyle name="_SOBJN29" xfId="67"/>
    <cellStyle name="_SOBJN29_Исполнитель_ОГМ_Прокат_Аварийная корзина" xfId="68"/>
    <cellStyle name="_SOBJN29_Калькуляция_РСУ_2010_Ванкор (18.12.2009)_ЗП_24-12-2009" xfId="69"/>
    <cellStyle name="_SOBJN29_Приложение  1 к ТЗ (4)" xfId="70"/>
    <cellStyle name="_SOBJN29_Приложение  1,2 к ТЗ" xfId="71"/>
    <cellStyle name="_SOBJN29_Приложение 2 к ТЗ  (4)" xfId="72"/>
    <cellStyle name="_SOBJN29_Приложение №1 ЦЭНС" xfId="73"/>
    <cellStyle name="_SOBJN29_Произ прог по ремонту подъемных агрегатов" xfId="74"/>
    <cellStyle name="_SOBJN29_Произ прог по ремонту подъемных агрегатов_Калькуляция_РСУ_2011_Ванкор" xfId="75"/>
    <cellStyle name="_SOBJN29_свод по ФОТ" xfId="76"/>
    <cellStyle name="_SOBJN29_ШР 2011 ХАЛ №1" xfId="77"/>
    <cellStyle name="_SOBJN33" xfId="78"/>
    <cellStyle name="_SOBJN33_Исполнитель_ОГМ_Прокат_Аварийная корзина" xfId="79"/>
    <cellStyle name="_SOBJN33_Калькуляция_РСУ_2010_Ванкор (18.12.2009)_ЗП_24-12-2009" xfId="80"/>
    <cellStyle name="_SOBJN33_Приложение  1 к ТЗ (4)" xfId="81"/>
    <cellStyle name="_SOBJN33_Приложение  1,2 к ТЗ" xfId="82"/>
    <cellStyle name="_SOBJN33_Приложение 2 к ТЗ  (4)" xfId="83"/>
    <cellStyle name="_SOBJN33_Приложение №1 ЦЭНС" xfId="84"/>
    <cellStyle name="_SOBJN33_Произ прог по ремонту подъемных агрегатов" xfId="85"/>
    <cellStyle name="_SOBJN33_Произ прог по ремонту подъемных агрегатов_Калькуляция_РСУ_2011_Ванкор" xfId="86"/>
    <cellStyle name="_SOBJN33_свод по ФОТ" xfId="87"/>
    <cellStyle name="_SOBJN33_ШР 2011 ХАЛ №1" xfId="88"/>
    <cellStyle name="_SOBJN34" xfId="89"/>
    <cellStyle name="_SOBJN34_Исполнитель_ОГМ_Прокат_Аварийная корзина" xfId="90"/>
    <cellStyle name="_SOBJN34_Калькуляция_РСУ_2010_Ванкор (18.12.2009)_ЗП_24-12-2009" xfId="91"/>
    <cellStyle name="_SOBJN34_Приложение  1 к ТЗ (4)" xfId="92"/>
    <cellStyle name="_SOBJN34_Приложение  1,2 к ТЗ" xfId="93"/>
    <cellStyle name="_SOBJN34_Приложение 2 к ТЗ  (4)" xfId="94"/>
    <cellStyle name="_SOBJN34_Приложение №1 ЦЭНС" xfId="95"/>
    <cellStyle name="_SOBJN34_Произ прог по ремонту подъемных агрегатов" xfId="96"/>
    <cellStyle name="_SOBJN34_Произ прог по ремонту подъемных агрегатов_Калькуляция_РСУ_2011_Ванкор" xfId="97"/>
    <cellStyle name="_SOBJN34_свод по ФОТ" xfId="98"/>
    <cellStyle name="_SOBJN34_ШР 2011 ХАЛ №1" xfId="99"/>
    <cellStyle name="_Struct" xfId="100"/>
    <cellStyle name="_SUPER" xfId="101"/>
    <cellStyle name="_АНАЛИЗ (15.11.2010)" xfId="102"/>
    <cellStyle name="_Анализ динамики ТР (МАЙСКИЙ РЕГИОН-Октябрь 2004 г.)" xfId="103"/>
    <cellStyle name="_Анализ динамики ТР (МАЙСКИЙ РЕГИОН-Октябрь 2004 г.)_Исполнитель_ОГМ_Прокат_Аварийная корзина" xfId="104"/>
    <cellStyle name="_Анализ динамики ТР (МАЙСКИЙ РЕГИОН-Октябрь 2004 г.)_Калькуляция_РСУ_2010_Ванкор (18.12.2009)_ЗП_24-12-2009" xfId="105"/>
    <cellStyle name="_Анализ динамики ТР (МАЙСКИЙ РЕГИОН-Октябрь 2004 г.)_Приложение  1 к ТЗ (4)" xfId="106"/>
    <cellStyle name="_Анализ динамики ТР (МАЙСКИЙ РЕГИОН-Октябрь 2004 г.)_Приложение  1,2 к ТЗ" xfId="107"/>
    <cellStyle name="_Анализ динамики ТР (МАЙСКИЙ РЕГИОН-Октябрь 2004 г.)_Приложение 2 к ТЗ  (4)" xfId="108"/>
    <cellStyle name="_Анализ динамики ТР (МАЙСКИЙ РЕГИОН-Октябрь 2004 г.)_Приложение №1 ЦЭНС" xfId="109"/>
    <cellStyle name="_Анализ динамики ТР (МАЙСКИЙ РЕГИОН-Октябрь 2004 г.)_Произ прог по ремонту подъемных агрегатов" xfId="110"/>
    <cellStyle name="_Анализ динамики ТР (МАЙСКИЙ РЕГИОН-Октябрь 2004 г.)_Произ прог по ремонту подъемных агрегатов_Калькуляция_РСУ_2011_Ванкор" xfId="111"/>
    <cellStyle name="_Анализ динамики ТР (МАЙСКИЙ РЕГИОН-Октябрь 2004 г.)_свод по ФОТ" xfId="112"/>
    <cellStyle name="_Анализ динамики ТР (МАЙСКИЙ РЕГИОН-Октябрь 2004 г.)_ШР 2011 ХАЛ №1" xfId="113"/>
    <cellStyle name="_Анализ изм.параметров тех.реж.январь" xfId="114"/>
    <cellStyle name="_Анализ суточной добычи за 19.10.04" xfId="115"/>
    <cellStyle name="_Анализ суточной добычи за 20.10.04" xfId="116"/>
    <cellStyle name="_Анализ суточной добычи за 24.10.04" xfId="117"/>
    <cellStyle name="_Анализ ТР по Приобской группе_Бердяев_1" xfId="118"/>
    <cellStyle name="_Анализ ТР по Приобской группе_Бердяев_1_Исполнитель_ОГМ_Прокат_Аварийная корзина" xfId="119"/>
    <cellStyle name="_Анализ ТР по Приобской группе_Бердяев_1_Калькуляция_РСУ_2010_Ванкор (18.12.2009)_ЗП_24-12-2009" xfId="120"/>
    <cellStyle name="_Анализ ТР по Приобской группе_Бердяев_1_Приложение  1 к ТЗ (4)" xfId="121"/>
    <cellStyle name="_Анализ ТР по Приобской группе_Бердяев_1_Приложение  1,2 к ТЗ" xfId="122"/>
    <cellStyle name="_Анализ ТР по Приобской группе_Бердяев_1_Приложение 2 к ТЗ  (4)" xfId="123"/>
    <cellStyle name="_Анализ ТР по Приобской группе_Бердяев_1_Приложение №1 ЦЭНС" xfId="124"/>
    <cellStyle name="_Анализ ТР по Приобской группе_Бердяев_1_Произ прог по ремонту подъемных агрегатов" xfId="125"/>
    <cellStyle name="_Анализ ТР по Приобской группе_Бердяев_1_Произ прог по ремонту подъемных агрегатов_Калькуляция_РСУ_2011_Ванкор" xfId="126"/>
    <cellStyle name="_Анализ ТР по Приобской группе_Бердяев_1_свод по ФОТ" xfId="127"/>
    <cellStyle name="_Анализ ТР по Приобской группе_Бердяев_1_ШР 2011 ХАЛ №1" xfId="128"/>
    <cellStyle name="_Анализ ТР по Приобской группе_Бердяев_1верс11" xfId="129"/>
    <cellStyle name="_Анализ ТР по Приобской группе_Бердяев_1верс11_Исполнитель_ОГМ_Прокат_Аварийная корзина" xfId="130"/>
    <cellStyle name="_Анализ ТР по Приобской группе_Бердяев_1верс11_Калькуляция_РСУ_2010_Ванкор (18.12.2009)_ЗП_24-12-2009" xfId="131"/>
    <cellStyle name="_Анализ ТР по Приобской группе_Бердяев_1верс11_Приложение  1 к ТЗ (4)" xfId="132"/>
    <cellStyle name="_Анализ ТР по Приобской группе_Бердяев_1верс11_Приложение  1,2 к ТЗ" xfId="133"/>
    <cellStyle name="_Анализ ТР по Приобской группе_Бердяев_1верс11_Приложение 2 к ТЗ  (4)" xfId="134"/>
    <cellStyle name="_Анализ ТР по Приобской группе_Бердяев_1верс11_Приложение №1 ЦЭНС" xfId="135"/>
    <cellStyle name="_Анализ ТР по Приобской группе_Бердяев_1верс11_Произ прог по ремонту подъемных агрегатов" xfId="136"/>
    <cellStyle name="_Анализ ТР по Приобской группе_Бердяев_1верс11_Произ прог по ремонту подъемных агрегатов_Калькуляция_РСУ_2011_Ванкор" xfId="137"/>
    <cellStyle name="_Анализ ТР по Приобской группе_Бердяев_1верс11_свод по ФОТ" xfId="138"/>
    <cellStyle name="_Анализ ТР по Приобской группе_Бердяев_1верс11_ШР 2011 ХАЛ №1" xfId="139"/>
    <cellStyle name="_База_гтм_отправленные1" xfId="140"/>
    <cellStyle name="_Бизнес-план 2007-2011 г г  по ПБ и ОТ пож без  ГО и ЧС (филиалы)" xfId="141"/>
    <cellStyle name="_Бизнес-план 2007-2011 г г  по ПБ и ОТ пож без  ГО и ЧС (филиалы) 2" xfId="142"/>
    <cellStyle name="_БП_2010_03.12.2009" xfId="143"/>
    <cellStyle name="_БП_2010_03.12.2009_Калькуляция_РСУ_2010_Ванкор (18.12.2009)_ЗП_24-12-2009" xfId="144"/>
    <cellStyle name="_БП_2010_03.12.2009_свод по ФОТ" xfId="145"/>
    <cellStyle name="_БЮДЖЕТ 2005_расш" xfId="146"/>
    <cellStyle name="_В сводку ген_дир" xfId="147"/>
    <cellStyle name="_В сводку ген_дир_Суточные сводки" xfId="148"/>
    <cellStyle name="_Ввод объектов 2009_КРС" xfId="149"/>
    <cellStyle name="_Ввод объектов_КРС_29.12.2008 (численность)" xfId="150"/>
    <cellStyle name="_Ввод объектов_КРС_29.12.2008 (численность)_Исполнитель_ОГМ_Прокат_Аварийная корзина" xfId="151"/>
    <cellStyle name="_Ввод объектов_КРС_29.12.2008 (численность)_Калькуляция_РСУ_2010_Ванкор (18.12.2009)_ЗП_24-12-2009" xfId="152"/>
    <cellStyle name="_Ввод объектов_КРС_29.12.2008 (численность)_Приложение  1 к ТЗ (4)" xfId="153"/>
    <cellStyle name="_Ввод объектов_КРС_29.12.2008 (численность)_Приложение  1,2 к ТЗ" xfId="154"/>
    <cellStyle name="_Ввод объектов_КРС_29.12.2008 (численность)_Приложение 2 к ТЗ  (4)" xfId="155"/>
    <cellStyle name="_Ввод объектов_КРС_29.12.2008 (численность)_свод по ФОТ" xfId="156"/>
    <cellStyle name="_вывод" xfId="157"/>
    <cellStyle name="_Выводничка 03.04" xfId="158"/>
    <cellStyle name="_Выводничка Ц-12" xfId="159"/>
    <cellStyle name="_Выводничка ЦДНГ-12" xfId="160"/>
    <cellStyle name="_Выводничка ЦДНГ-12-январь04г." xfId="161"/>
    <cellStyle name="_Выписка из ШР ВН для передачи ЮНПБС с доп. персоналом" xfId="162"/>
    <cellStyle name="_ГДИ на Апрель" xfId="163"/>
    <cellStyle name="_ГДИ на май1" xfId="164"/>
    <cellStyle name="_ГДИ ЦДНГ-12" xfId="165"/>
    <cellStyle name="_ГДИС ЦДНГ-14" xfId="166"/>
    <cellStyle name="_ГРАФИК" xfId="167"/>
    <cellStyle name="_График запуска с 20.06.04г." xfId="168"/>
    <cellStyle name="_График проведения КВУиКПД по ЮН региону на август.04г" xfId="169"/>
    <cellStyle name="_График проведения КВУиКПД по ЮН региону на август.04г_Исполнитель_ОГМ_Прокат_Аварийная корзина" xfId="170"/>
    <cellStyle name="_График проведения КВУиКПД по ЮН региону на август.04г_Калькуляция_РСУ_2010_Ванкор (18.12.2009)_ЗП_24-12-2009" xfId="171"/>
    <cellStyle name="_График проведения КВУиКПД по ЮН региону на август.04г_Приложение  1 к ТЗ (4)" xfId="172"/>
    <cellStyle name="_График проведения КВУиКПД по ЮН региону на август.04г_Приложение  1,2 к ТЗ" xfId="173"/>
    <cellStyle name="_График проведения КВУиКПД по ЮН региону на август.04г_Приложение 2 к ТЗ  (4)" xfId="174"/>
    <cellStyle name="_График проведения КВУиКПД по ЮН региону на август.04г_Приложение №1 ЦЭНС" xfId="175"/>
    <cellStyle name="_График проведения КВУиКПД по ЮН региону на август.04г_Произ прог по ремонту подъемных агрегатов" xfId="176"/>
    <cellStyle name="_График проведения КВУиКПД по ЮН региону на август.04г_Произ прог по ремонту подъемных агрегатов_Калькуляция_РСУ_2011_Ванкор" xfId="177"/>
    <cellStyle name="_График проведения КВУиКПД по ЮН региону на август.04г_свод по ФОТ" xfId="178"/>
    <cellStyle name="_График проведения КВУиКПД по ЮН региону на август.04г_ШР 2011 ХАЛ №1" xfId="179"/>
    <cellStyle name="_Графики добычи и ГТМ по Приобскому региону." xfId="180"/>
    <cellStyle name="_ГТМ  на  ноябрь защита" xfId="181"/>
    <cellStyle name="_ГТМ на сентябрь от РИТС УППР" xfId="182"/>
    <cellStyle name="_ГТМ ПРБ 15.11.0410" xfId="183"/>
    <cellStyle name="_ГТМ ПРБ 15.11.0410_Исполнитель_ОГМ_Прокат_Аварийная корзина" xfId="184"/>
    <cellStyle name="_ГТМ ПРБ 15.11.0410_Калькуляция_РСУ_2010_Ванкор (18.12.2009)_ЗП_24-12-2009" xfId="185"/>
    <cellStyle name="_ГТМ ПРБ 15.11.0410_Приложение  1 к ТЗ (4)" xfId="186"/>
    <cellStyle name="_ГТМ ПРБ 15.11.0410_Приложение  1,2 к ТЗ" xfId="187"/>
    <cellStyle name="_ГТМ ПРБ 15.11.0410_Приложение 2 к ТЗ  (4)" xfId="188"/>
    <cellStyle name="_ГТМ ПРБ 15.11.0410_Приложение №1 ЦЭНС" xfId="189"/>
    <cellStyle name="_ГТМ ПРБ 15.11.0410_Произ прог по ремонту подъемных агрегатов" xfId="190"/>
    <cellStyle name="_ГТМ ПРБ 15.11.0410_Произ прог по ремонту подъемных агрегатов_Калькуляция_РСУ_2011_Ванкор" xfId="191"/>
    <cellStyle name="_ГТМ ПРБ 15.11.0410_свод по ФОТ" xfId="192"/>
    <cellStyle name="_ГТМ ПРБ 15.11.0410_ШР 2011 ХАЛ №1" xfId="193"/>
    <cellStyle name="_ГТМ ПРБ за 10.03.05г 1" xfId="194"/>
    <cellStyle name="_ГТМ ПРБ за 10.03.05г 1_Исполнитель_ОГМ_Прокат_Аварийная корзина" xfId="195"/>
    <cellStyle name="_ГТМ ПРБ за 10.03.05г 1_Калькуляция_РСУ_2010_Ванкор (18.12.2009)_ЗП_24-12-2009" xfId="196"/>
    <cellStyle name="_ГТМ ПРБ за 10.03.05г 1_Приложение  1 к ТЗ (4)" xfId="197"/>
    <cellStyle name="_ГТМ ПРБ за 10.03.05г 1_Приложение  1,2 к ТЗ" xfId="198"/>
    <cellStyle name="_ГТМ ПРБ за 10.03.05г 1_Приложение 2 к ТЗ  (4)" xfId="199"/>
    <cellStyle name="_ГТМ ПРБ за 10.03.05г 1_Приложение №1 ЦЭНС" xfId="200"/>
    <cellStyle name="_ГТМ ПРБ за 10.03.05г 1_Произ прог по ремонту подъемных агрегатов" xfId="201"/>
    <cellStyle name="_ГТМ ПРБ за 10.03.05г 1_Произ прог по ремонту подъемных агрегатов_Калькуляция_РСУ_2011_Ванкор" xfId="202"/>
    <cellStyle name="_ГТМ ПРБ за 10.03.05г 1_свод по ФОТ" xfId="203"/>
    <cellStyle name="_ГТМ ПРБ за 10.03.05г 1_ШР 2011 ХАЛ №1" xfId="204"/>
    <cellStyle name="_ГТМ ПРБ за 18.10.04 штаб1" xfId="205"/>
    <cellStyle name="_ГТМ ПРБ за 18.10.04 штаб1_Исполнитель_ОГМ_Прокат_Аварийная корзина" xfId="206"/>
    <cellStyle name="_ГТМ ПРБ за 18.10.04 штаб1_Калькуляция_РСУ_2010_Ванкор (18.12.2009)_ЗП_24-12-2009" xfId="207"/>
    <cellStyle name="_ГТМ ПРБ за 18.10.04 штаб1_Приложение  1 к ТЗ (4)" xfId="208"/>
    <cellStyle name="_ГТМ ПРБ за 18.10.04 штаб1_Приложение  1,2 к ТЗ" xfId="209"/>
    <cellStyle name="_ГТМ ПРБ за 18.10.04 штаб1_Приложение 2 к ТЗ  (4)" xfId="210"/>
    <cellStyle name="_ГТМ ПРБ за 18.10.04 штаб1_Приложение №1 ЦЭНС" xfId="211"/>
    <cellStyle name="_ГТМ ПРБ за 18.10.04 штаб1_Произ прог по ремонту подъемных агрегатов" xfId="212"/>
    <cellStyle name="_ГТМ ПРБ за 18.10.04 штаб1_Произ прог по ремонту подъемных агрегатов_Калькуляция_РСУ_2011_Ванкор" xfId="213"/>
    <cellStyle name="_ГТМ ПРБ за 18.10.04 штаб1_свод по ФОТ" xfId="214"/>
    <cellStyle name="_ГТМ ПРБ за 18.10.04 штаб1_ШР 2011 ХАЛ №1" xfId="215"/>
    <cellStyle name="_ГТМ ПРБ июнь факт за20.06.04(1)" xfId="216"/>
    <cellStyle name="_ГТМ ПРБ июнь факт за20.06.04(1)_Исполнитель_ОГМ_Прокат_Аварийная корзина" xfId="217"/>
    <cellStyle name="_ГТМ ПРБ июнь факт за20.06.04(1)_Калькуляция_РСУ_2010_Ванкор (18.12.2009)_ЗП_24-12-2009" xfId="218"/>
    <cellStyle name="_ГТМ ПРБ июнь факт за20.06.04(1)_Приложение  1 к ТЗ (4)" xfId="219"/>
    <cellStyle name="_ГТМ ПРБ июнь факт за20.06.04(1)_Приложение  1,2 к ТЗ" xfId="220"/>
    <cellStyle name="_ГТМ ПРБ июнь факт за20.06.04(1)_Приложение 2 к ТЗ  (4)" xfId="221"/>
    <cellStyle name="_ГТМ ПРБ июнь факт за20.06.04(1)_Приложение №1 ЦЭНС" xfId="222"/>
    <cellStyle name="_ГТМ ПРБ июнь факт за20.06.04(1)_Произ прог по ремонту подъемных агрегатов" xfId="223"/>
    <cellStyle name="_ГТМ ПРБ июнь факт за20.06.04(1)_Произ прог по ремонту подъемных агрегатов_Калькуляция_РСУ_2011_Ванкор" xfId="224"/>
    <cellStyle name="_ГТМ ПРБ июнь факт за20.06.04(1)_свод по ФОТ" xfId="225"/>
    <cellStyle name="_ГТМ ПРБ июнь факт за20.06.04(1)_ШР 2011 ХАЛ №1" xfId="226"/>
    <cellStyle name="_ГТМ ПРБ прогноз марта" xfId="227"/>
    <cellStyle name="_ГТМ ПРБ прогноз марта_Исполнитель_ОГМ_Прокат_Аварийная корзина" xfId="228"/>
    <cellStyle name="_ГТМ ПРБ прогноз марта_Калькуляция_РСУ_2010_Ванкор (18.12.2009)_ЗП_24-12-2009" xfId="229"/>
    <cellStyle name="_ГТМ ПРБ прогноз марта_Приложение  1 к ТЗ (4)" xfId="230"/>
    <cellStyle name="_ГТМ ПРБ прогноз марта_Приложение  1,2 к ТЗ" xfId="231"/>
    <cellStyle name="_ГТМ ПРБ прогноз марта_Приложение 2 к ТЗ  (4)" xfId="232"/>
    <cellStyle name="_ГТМ ПРБ прогноз марта_Приложение №1 ЦЭНС" xfId="233"/>
    <cellStyle name="_ГТМ ПРБ прогноз марта_Произ прог по ремонту подъемных агрегатов" xfId="234"/>
    <cellStyle name="_ГТМ ПРБ прогноз марта_Произ прог по ремонту подъемных агрегатов_Калькуляция_РСУ_2011_Ванкор" xfId="235"/>
    <cellStyle name="_ГТМ ПРБ прогноз марта_свод по ФОТ" xfId="236"/>
    <cellStyle name="_ГТМ ПРБ прогноз марта_ШР 2011 ХАЛ №1" xfId="237"/>
    <cellStyle name="_ГТМ регион" xfId="238"/>
    <cellStyle name="_ГТМ регион_Исполнитель_ОГМ_Прокат_Аварийная корзина" xfId="239"/>
    <cellStyle name="_ГТМ регион_Калькуляция_РСУ_2010_Ванкор (18.12.2009)_ЗП_24-12-2009" xfId="240"/>
    <cellStyle name="_ГТМ регион_Приложение  1 к ТЗ (4)" xfId="241"/>
    <cellStyle name="_ГТМ регион_Приложение  1,2 к ТЗ" xfId="242"/>
    <cellStyle name="_ГТМ регион_Приложение 2 к ТЗ  (4)" xfId="243"/>
    <cellStyle name="_ГТМ регион_Приложение №1 ЦЭНС" xfId="244"/>
    <cellStyle name="_ГТМ регион_Произ прог по ремонту подъемных агрегатов" xfId="245"/>
    <cellStyle name="_ГТМ регион_Произ прог по ремонту подъемных агрегатов_Калькуляция_РСУ_2011_Ванкор" xfId="246"/>
    <cellStyle name="_ГТМ регион_свод по ФОТ" xfId="247"/>
    <cellStyle name="_ГТМ регион_ШР 2011 ХАЛ №1" xfId="248"/>
    <cellStyle name="_ГТМ регион11" xfId="249"/>
    <cellStyle name="_ГТМ регион11_Исполнитель_ОГМ_Прокат_Аварийная корзина" xfId="250"/>
    <cellStyle name="_ГТМ регион11_Калькуляция_РСУ_2010_Ванкор (18.12.2009)_ЗП_24-12-2009" xfId="251"/>
    <cellStyle name="_ГТМ регион11_Приложение  1 к ТЗ (4)" xfId="252"/>
    <cellStyle name="_ГТМ регион11_Приложение  1,2 к ТЗ" xfId="253"/>
    <cellStyle name="_ГТМ регион11_Приложение 2 к ТЗ  (4)" xfId="254"/>
    <cellStyle name="_ГТМ регион11_Приложение №1 ЦЭНС" xfId="255"/>
    <cellStyle name="_ГТМ регион11_Произ прог по ремонту подъемных агрегатов" xfId="256"/>
    <cellStyle name="_ГТМ регион11_Произ прог по ремонту подъемных агрегатов_Калькуляция_РСУ_2011_Ванкор" xfId="257"/>
    <cellStyle name="_ГТМ регион11_свод по ФОТ" xfId="258"/>
    <cellStyle name="_ГТМ регион11_ШР 2011 ХАЛ №1" xfId="259"/>
    <cellStyle name="_ГТМ ЮНГ ПрР декабрь 30.11 Защищенный" xfId="260"/>
    <cellStyle name="_ГТМ ЮНГ ПрР декабрь 30.11 Защищенный_Исполнитель_ОГМ_Прокат_Аварийная корзина" xfId="261"/>
    <cellStyle name="_ГТМ ЮНГ ПрР декабрь 30.11 Защищенный_Калькуляция_РСУ_2010_Ванкор (18.12.2009)_ЗП_24-12-2009" xfId="262"/>
    <cellStyle name="_ГТМ ЮНГ ПрР декабрь 30.11 Защищенный_Приложение  1 к ТЗ (4)" xfId="263"/>
    <cellStyle name="_ГТМ ЮНГ ПрР декабрь 30.11 Защищенный_Приложение  1,2 к ТЗ" xfId="264"/>
    <cellStyle name="_ГТМ ЮНГ ПрР декабрь 30.11 Защищенный_Приложение 2 к ТЗ  (4)" xfId="265"/>
    <cellStyle name="_ГТМ ЮНГ ПрР декабрь 30.11 Защищенный_Приложение №1 ЦЭНС" xfId="266"/>
    <cellStyle name="_ГТМ ЮНГ ПрР декабрь 30.11 Защищенный_Произ прог по ремонту подъемных агрегатов" xfId="267"/>
    <cellStyle name="_ГТМ ЮНГ ПрР декабрь 30.11 Защищенный_Произ прог по ремонту подъемных агрегатов_Калькуляция_РСУ_2011_Ванкор" xfId="268"/>
    <cellStyle name="_ГТМ ЮНГ ПрР декабрь 30.11 Защищенный_свод по ФОТ" xfId="269"/>
    <cellStyle name="_ГТМ ЮНГ ПрР декабрь 30.11 Защищенный_ШР 2011 ХАЛ №1" xfId="270"/>
    <cellStyle name="_гтм04 ПН" xfId="271"/>
    <cellStyle name="_гтм04 ПН_Исполнитель_ОГМ_Прокат_Аварийная корзина" xfId="272"/>
    <cellStyle name="_гтм04 ПН_Калькуляция_РСУ_2010_Ванкор (18.12.2009)_ЗП_24-12-2009" xfId="273"/>
    <cellStyle name="_гтм04 ПН_Приложение  1 к ТЗ (4)" xfId="274"/>
    <cellStyle name="_гтм04 ПН_Приложение  1,2 к ТЗ" xfId="275"/>
    <cellStyle name="_гтм04 ПН_Приложение 2 к ТЗ  (4)" xfId="276"/>
    <cellStyle name="_гтм04 ПН_Приложение №1 ЦЭНС" xfId="277"/>
    <cellStyle name="_гтм04 ПН_Произ прог по ремонту подъемных агрегатов" xfId="278"/>
    <cellStyle name="_гтм04 ПН_Произ прог по ремонту подъемных агрегатов_Калькуляция_РСУ_2011_Ванкор" xfId="279"/>
    <cellStyle name="_гтм04 ПН_свод по ФОТ" xfId="280"/>
    <cellStyle name="_гтм04 ПН_ШР 2011 ХАЛ №1" xfId="281"/>
    <cellStyle name="_Зап.-Останов к расчету" xfId="282"/>
    <cellStyle name="_Зап.-Останов. ЦДНГ-12" xfId="283"/>
    <cellStyle name="_Зап.-Останов. ЦДНГ-12-декабрь" xfId="284"/>
    <cellStyle name="_Зап.-Останов. ЦДНГ-12-март" xfId="285"/>
    <cellStyle name="_Защита ГТМ ПРБ МАРТ и ОТМ на АПРЕЛЬ ЗАЩИЩЕННЫЙ от 25.03.04" xfId="286"/>
    <cellStyle name="_Защита ГТМ ПРБ МАРТ и ОТМ на АПРЕЛЬ ЗАЩИЩЕННЫЙ от 25.03.04_Исполнитель_ОГМ_Прокат_Аварийная корзина" xfId="287"/>
    <cellStyle name="_Защита ГТМ ПРБ МАРТ и ОТМ на АПРЕЛЬ ЗАЩИЩЕННЫЙ от 25.03.04_Калькуляция_РСУ_2010_Ванкор (18.12.2009)_ЗП_24-12-2009" xfId="288"/>
    <cellStyle name="_Защита ГТМ ПРБ МАРТ и ОТМ на АПРЕЛЬ ЗАЩИЩЕННЫЙ от 25.03.04_Приложение  1 к ТЗ (4)" xfId="289"/>
    <cellStyle name="_Защита ГТМ ПРБ МАРТ и ОТМ на АПРЕЛЬ ЗАЩИЩЕННЫЙ от 25.03.04_Приложение  1,2 к ТЗ" xfId="290"/>
    <cellStyle name="_Защита ГТМ ПРБ МАРТ и ОТМ на АПРЕЛЬ ЗАЩИЩЕННЫЙ от 25.03.04_Приложение 2 к ТЗ  (4)" xfId="291"/>
    <cellStyle name="_Защита ГТМ ПРБ МАРТ и ОТМ на АПРЕЛЬ ЗАЩИЩЕННЫЙ от 25.03.04_Приложение №1 ЦЭНС" xfId="292"/>
    <cellStyle name="_Защита ГТМ ПРБ МАРТ и ОТМ на АПРЕЛЬ ЗАЩИЩЕННЫЙ от 25.03.04_Произ прог по ремонту подъемных агрегатов" xfId="293"/>
    <cellStyle name="_Защита ГТМ ПРБ МАРТ и ОТМ на АПРЕЛЬ ЗАЩИЩЕННЫЙ от 25.03.04_Произ прог по ремонту подъемных агрегатов_Калькуляция_РСУ_2011_Ванкор" xfId="294"/>
    <cellStyle name="_Защита ГТМ ПРБ МАРТ и ОТМ на АПРЕЛЬ ЗАЩИЩЕННЫЙ от 25.03.04_свод по ФОТ" xfId="295"/>
    <cellStyle name="_Защита ГТМ ПРБ МАРТ и ОТМ на АПРЕЛЬ ЗАЩИЩЕННЫЙ от 25.03.04_ШР 2011 ХАЛ №1" xfId="296"/>
    <cellStyle name="_Защита на декабрь предварительная" xfId="297"/>
    <cellStyle name="_Защита на декабрь предварительная_Исполнитель_ОГМ_Прокат_Аварийная корзина" xfId="298"/>
    <cellStyle name="_Защита на декабрь предварительная_Калькуляция_РСУ_2010_Ванкор (18.12.2009)_ЗП_24-12-2009" xfId="299"/>
    <cellStyle name="_Защита на декабрь предварительная_Приложение  1 к ТЗ (4)" xfId="300"/>
    <cellStyle name="_Защита на декабрь предварительная_Приложение  1,2 к ТЗ" xfId="301"/>
    <cellStyle name="_Защита на декабрь предварительная_Приложение 2 к ТЗ  (4)" xfId="302"/>
    <cellStyle name="_Защита на декабрь предварительная_Приложение №1 ЦЭНС" xfId="303"/>
    <cellStyle name="_Защита на декабрь предварительная_Произ прог по ремонту подъемных агрегатов" xfId="304"/>
    <cellStyle name="_Защита на декабрь предварительная_Произ прог по ремонту подъемных агрегатов_Калькуляция_РСУ_2011_Ванкор" xfId="305"/>
    <cellStyle name="_Защита на декабрь предварительная_свод по ФОТ" xfId="306"/>
    <cellStyle name="_Защита на декабрь предварительная_ШР 2011 ХАЛ №1" xfId="307"/>
    <cellStyle name="_Заявка КНПСот Евлахова" xfId="308"/>
    <cellStyle name="_Зип НПС-2" xfId="309"/>
    <cellStyle name="_Информация по исследованиям 2004" xfId="310"/>
    <cellStyle name="_Информация по исследованиям 2004_Исполнитель_ОГМ_Прокат_Аварийная корзина" xfId="311"/>
    <cellStyle name="_Информация по исследованиям 2004_Калькуляция_РСУ_2010_Ванкор (18.12.2009)_ЗП_24-12-2009" xfId="312"/>
    <cellStyle name="_Информация по исследованиям 2004_Приложение  1 к ТЗ (4)" xfId="313"/>
    <cellStyle name="_Информация по исследованиям 2004_Приложение  1,2 к ТЗ" xfId="314"/>
    <cellStyle name="_Информация по исследованиям 2004_Приложение 2 к ТЗ  (4)" xfId="315"/>
    <cellStyle name="_Информация по исследованиям 2004_Приложение №1 ЦЭНС" xfId="316"/>
    <cellStyle name="_Информация по исследованиям 2004_Произ прог по ремонту подъемных агрегатов" xfId="317"/>
    <cellStyle name="_Информация по исследованиям 2004_Произ прог по ремонту подъемных агрегатов_Калькуляция_РСУ_2011_Ванкор" xfId="318"/>
    <cellStyle name="_Информация по исследованиям 2004_свод по ФОТ" xfId="319"/>
    <cellStyle name="_Информация по исследованиям 2004_ШР 2011 ХАЛ №1" xfId="320"/>
    <cellStyle name="_Информация по технологическим остановкам" xfId="321"/>
    <cellStyle name="_Информация по технологическим остановкам_Исполнитель_ОГМ_Прокат_Аварийная корзина" xfId="322"/>
    <cellStyle name="_Информация по технологическим остановкам_Калькуляция_РСУ_2010_Ванкор (18.12.2009)_ЗП_24-12-2009" xfId="323"/>
    <cellStyle name="_Информация по технологическим остановкам_Приложение  1 к ТЗ (4)" xfId="324"/>
    <cellStyle name="_Информация по технологическим остановкам_Приложение  1,2 к ТЗ" xfId="325"/>
    <cellStyle name="_Информация по технологическим остановкам_Приложение 2 к ТЗ  (4)" xfId="326"/>
    <cellStyle name="_Информация по технологическим остановкам_Приложение №1 ЦЭНС" xfId="327"/>
    <cellStyle name="_Информация по технологическим остановкам_Произ прог по ремонту подъемных агрегатов" xfId="328"/>
    <cellStyle name="_Информация по технологическим остановкам_Произ прог по ремонту подъемных агрегатов_Калькуляция_РСУ_2011_Ванкор" xfId="329"/>
    <cellStyle name="_Информация по технологическим остановкам_свод по ФОТ" xfId="330"/>
    <cellStyle name="_Информация по технологическим остановкам_ШР 2011 ХАЛ №1" xfId="331"/>
    <cellStyle name="_Исполнитель_ОГМ_Поверка калибров 2011 г." xfId="332"/>
    <cellStyle name="_Исполнитель_ОГМ_Поверка калибров 2011 г._Калькуляция_РСУ_2011_Ванкор" xfId="333"/>
    <cellStyle name="_Исполнитель_ОГМ_ремонт и опрессовка" xfId="334"/>
    <cellStyle name="_Исполнитель_ОГМ_ремонт и опрессовка_Калькуляция_РСУ_2011_Ванкор" xfId="335"/>
    <cellStyle name="_Исполнитель_ОГМ_ЮНПБС - ремонт и опрессовка" xfId="336"/>
    <cellStyle name="_Исполнитель_ОГМ_ЮНПБС - ремонт и опрессовка_Калькуляция_РСУ_2011_Ванкор" xfId="337"/>
    <cellStyle name="_Исполнитель_ОТПБ" xfId="338"/>
    <cellStyle name="_Исполнитель_ОТПБ_Калькуляция_РСУ_2011_Ванкор" xfId="339"/>
    <cellStyle name="_Исполнитель_ТС_ремонт ПА" xfId="340"/>
    <cellStyle name="_Исполнитель_ТС_ремонт ПА_Калькуляция_РСУ_2011_Ванкор" xfId="341"/>
    <cellStyle name="_Исполнитель_экология" xfId="342"/>
    <cellStyle name="_Исполнитель_экология_Калькуляция_РСУ_2011_Ванкор" xfId="343"/>
    <cellStyle name="_К БП 2010 года для расчета стоимости бригадо-часа ЗАО Ванкорнефть 2010 год" xfId="344"/>
    <cellStyle name="_К БП 2010 года для расчета стоимости бригадо-часа ЗАО Ванкорнефть 2010 год 15.12.2009" xfId="345"/>
    <cellStyle name="_К БП 2010 года для расчета стоимости бригадо-часа ЗАО Ванкорнефть 2010 год 15.12.2009_Калькуляция_РСУ_2010_Ванкор (18.12.2009)_ЗП_24-12-2009" xfId="346"/>
    <cellStyle name="_К БП 2010 года для расчета стоимости бригадо-часа ЗАО Ванкорнефть 2010 год 15.12.2009_свод по ФОТ" xfId="347"/>
    <cellStyle name="_К БП 2010 года для расчета стоимости бригадо-часа ЗАО Ванкорнефть 2010 год_Калькуляция_РСУ_2010_Ванкор (18.12.2009)_ЗП_24-12-2009" xfId="348"/>
    <cellStyle name="_К БП 2010 года для расчета стоимости бригадо-часа ЗАО Ванкорнефть 2010 год_свод по ФОТ" xfId="349"/>
    <cellStyle name="_Калькуляция на 2010 год" xfId="350"/>
    <cellStyle name="_Калькуляция на 2010 год ТКРС (17.12.2009)" xfId="351"/>
    <cellStyle name="_Канцелярия" xfId="352"/>
    <cellStyle name="_КВ_2010_КнА" xfId="353"/>
    <cellStyle name="_Ключи от ЮНПБС от 04 03 08 (6)" xfId="354"/>
    <cellStyle name="_Книга1" xfId="355"/>
    <cellStyle name="_Книга1_Исполнитель_ОГМ_ремонт и опрессовка" xfId="356"/>
    <cellStyle name="_Книга1_Исполнитель_ОГМ_ЮНПБС - ремонт и опрессовка" xfId="357"/>
    <cellStyle name="_Книга1_Исполнитель_ТС_ремонт ПА" xfId="358"/>
    <cellStyle name="_Книга1_Произ прог по ремонту подъемных агрегатов" xfId="359"/>
    <cellStyle name="_Книга1_Численность Ванкор помесячно_2009" xfId="360"/>
    <cellStyle name="_Книга1_Численность Ванкор помесячно_2009 (с разбивкой на 58 бр)" xfId="361"/>
    <cellStyle name="_Книга1_ШР 2011 ХАЛ №1" xfId="362"/>
    <cellStyle name="_Книга111" xfId="363"/>
    <cellStyle name="_Книга116" xfId="364"/>
    <cellStyle name="_Книга13" xfId="365"/>
    <cellStyle name="_Книга15" xfId="366"/>
    <cellStyle name="_Книга15_Исполнитель_ОГМ_Прокат_Аварийная корзина" xfId="367"/>
    <cellStyle name="_Книга15_Калькуляция_РСУ_2010_Ванкор (18.12.2009)_ЗП_24-12-2009" xfId="368"/>
    <cellStyle name="_Книга15_Приложение  1 к ТЗ (4)" xfId="369"/>
    <cellStyle name="_Книга15_Приложение  1,2 к ТЗ" xfId="370"/>
    <cellStyle name="_Книга15_Приложение 2 к ТЗ  (4)" xfId="371"/>
    <cellStyle name="_Книга15_Приложение №1 ЦЭНС" xfId="372"/>
    <cellStyle name="_Книга15_Произ прог по ремонту подъемных агрегатов" xfId="373"/>
    <cellStyle name="_Книга15_Произ прог по ремонту подъемных агрегатов_Калькуляция_РСУ_2011_Ванкор" xfId="374"/>
    <cellStyle name="_Книга15_свод по ФОТ" xfId="375"/>
    <cellStyle name="_Книга15_ШР 2011 ХАЛ №1" xfId="376"/>
    <cellStyle name="_Книга2" xfId="377"/>
    <cellStyle name="_Книга2 (8)" xfId="378"/>
    <cellStyle name="_Книга2_1" xfId="379"/>
    <cellStyle name="_Книга5" xfId="380"/>
    <cellStyle name="_Книга72" xfId="381"/>
    <cellStyle name="_Книга85" xfId="382"/>
    <cellStyle name="_Книга85_Исполнитель_ОГМ_Прокат_Аварийная корзина" xfId="383"/>
    <cellStyle name="_Книга85_Калькуляция_РСУ_2010_Ванкор (18.12.2009)_ЗП_24-12-2009" xfId="384"/>
    <cellStyle name="_Книга85_Приложение  1 к ТЗ (4)" xfId="385"/>
    <cellStyle name="_Книга85_Приложение  1,2 к ТЗ" xfId="386"/>
    <cellStyle name="_Книга85_Приложение 2 к ТЗ  (4)" xfId="387"/>
    <cellStyle name="_Книга85_Приложение №1 ЦЭНС" xfId="388"/>
    <cellStyle name="_Книга85_Произ прог по ремонту подъемных агрегатов" xfId="389"/>
    <cellStyle name="_Книга85_Произ прог по ремонту подъемных агрегатов_Калькуляция_РСУ_2011_Ванкор" xfId="390"/>
    <cellStyle name="_Книга85_свод по ФОТ" xfId="391"/>
    <cellStyle name="_Книга85_ШР 2011 ХАЛ №1" xfId="392"/>
    <cellStyle name="_Копия БП2008ЦПП (2)" xfId="393"/>
    <cellStyle name="_Копия Ночь в аренде имущества 1738Д_0367Д" xfId="394"/>
    <cellStyle name="_Копия Расчет - 24.05.05" xfId="395"/>
    <cellStyle name="_Копия Расчет 28.04.04" xfId="396"/>
    <cellStyle name="_Копия Расчет на 20.07" xfId="397"/>
    <cellStyle name="_Копия Расчет стоимости 1 человеко-часа на ремонт узлов и агрегатов ПА  в стационарных условиях (3)" xfId="398"/>
    <cellStyle name="_Копия Снижение ПРБ 20.12.04" xfId="399"/>
    <cellStyle name="_Копия Транспорт СТТ согласовано_25 01 2008 (3)1,05,08" xfId="400"/>
    <cellStyle name="_Копия Транспорт СТТ согласовано_25 01 2008 (3)1,05,08_Исполнитель_ОГМ_Прокат_Аварийная корзина" xfId="401"/>
    <cellStyle name="_Копия Транспорт СТТ согласовано_25 01 2008 (3)1,05,08_Калькуляция_РСУ_2010_Ванкор (18.12.2009)_ЗП_24-12-2009" xfId="402"/>
    <cellStyle name="_Копия Транспорт СТТ согласовано_25 01 2008 (3)1,05,08_Приложение  1 к ТЗ (4)" xfId="403"/>
    <cellStyle name="_Копия Транспорт СТТ согласовано_25 01 2008 (3)1,05,08_Приложение  1,2 к ТЗ" xfId="404"/>
    <cellStyle name="_Копия Транспорт СТТ согласовано_25 01 2008 (3)1,05,08_Приложение 2 к ТЗ  (4)" xfId="405"/>
    <cellStyle name="_Копия Транспорт СТТ согласовано_25 01 2008 (3)1,05,08_свод по ФОТ" xfId="406"/>
    <cellStyle name="_Копия форма1" xfId="407"/>
    <cellStyle name="_Копия форма1_Исполнитель_ОГМ_Прокат_Аварийная корзина" xfId="408"/>
    <cellStyle name="_Копия форма1_Калькуляция_РСУ_2010_Ванкор (18.12.2009)_ЗП_24-12-2009" xfId="409"/>
    <cellStyle name="_Копия форма1_Приложение  1 к ТЗ (4)" xfId="410"/>
    <cellStyle name="_Копия форма1_Приложение  1,2 к ТЗ" xfId="411"/>
    <cellStyle name="_Копия форма1_Приложение 2 к ТЗ  (4)" xfId="412"/>
    <cellStyle name="_Копия форма1_Приложение №1 ЦЭНС" xfId="413"/>
    <cellStyle name="_Копия форма1_Произ прог по ремонту подъемных агрегатов" xfId="414"/>
    <cellStyle name="_Копия форма1_Произ прог по ремонту подъемных агрегатов_Калькуляция_РСУ_2011_Ванкор" xfId="415"/>
    <cellStyle name="_Копия форма1_свод по ФОТ" xfId="416"/>
    <cellStyle name="_Копия форма1_ШР 2011 ХАЛ №1" xfId="417"/>
    <cellStyle name="_КРС_СТТ согласовано_17_06_08   с 10708 таня" xfId="418"/>
    <cellStyle name="_КРС_СТТ согласовано_17_06_08   с 10708 таня_Исполнитель_ОГМ_Прокат_Аварийная корзина" xfId="419"/>
    <cellStyle name="_КРС_СТТ согласовано_17_06_08   с 10708 таня_Калькуляция_РСУ_2010_Ванкор (18.12.2009)_ЗП_24-12-2009" xfId="420"/>
    <cellStyle name="_КРС_СТТ согласовано_17_06_08   с 10708 таня_Приложение  1 к ТЗ (4)" xfId="421"/>
    <cellStyle name="_КРС_СТТ согласовано_17_06_08   с 10708 таня_Приложение  1,2 к ТЗ" xfId="422"/>
    <cellStyle name="_КРС_СТТ согласовано_17_06_08   с 10708 таня_Приложение 2 к ТЗ  (4)" xfId="423"/>
    <cellStyle name="_КРС_СТТ согласовано_17_06_08   с 10708 таня_свод по ФОТ" xfId="424"/>
    <cellStyle name="_Лист6" xfId="425"/>
    <cellStyle name="_Майский регион.Сут. рапорт нач. смены -10.04." xfId="426"/>
    <cellStyle name="_Майский регион.Сут. рапорт нач. смены -10.04._Исполнитель_ОГМ_Прокат_Аварийная корзина" xfId="427"/>
    <cellStyle name="_Майский регион.Сут. рапорт нач. смены -10.04._Калькуляция_РСУ_2010_Ванкор (18.12.2009)_ЗП_24-12-2009" xfId="428"/>
    <cellStyle name="_Майский регион.Сут. рапорт нач. смены -10.04._Приложение  1 к ТЗ (4)" xfId="429"/>
    <cellStyle name="_Майский регион.Сут. рапорт нач. смены -10.04._Приложение  1,2 к ТЗ" xfId="430"/>
    <cellStyle name="_Майский регион.Сут. рапорт нач. смены -10.04._Приложение 2 к ТЗ  (4)" xfId="431"/>
    <cellStyle name="_Майский регион.Сут. рапорт нач. смены -10.04._Приложение №1 ЦЭНС" xfId="432"/>
    <cellStyle name="_Майский регион.Сут. рапорт нач. смены -10.04._Произ прог по ремонту подъемных агрегатов" xfId="433"/>
    <cellStyle name="_Майский регион.Сут. рапорт нач. смены -10.04._Произ прог по ремонту подъемных агрегатов_Калькуляция_РСУ_2011_Ванкор" xfId="434"/>
    <cellStyle name="_Майский регион.Сут. рапорт нач. смены -10.04._свод по ФОТ" xfId="435"/>
    <cellStyle name="_Майский регион.Сут. рапорт нач. смены -10.04._ШР 2011 ХАЛ №1" xfId="436"/>
    <cellStyle name="_Материалы ПА" xfId="437"/>
    <cellStyle name="_МсР-Запуски-остановки-вывод(для корректировки 26.10)1" xfId="438"/>
    <cellStyle name="_МсР-Запуски-остановки-вывод(для корректировки 26.10)1_Исполнитель_ОГМ_Прокат_Аварийная корзина" xfId="439"/>
    <cellStyle name="_МсР-Запуски-остановки-вывод(для корректировки 26.10)1_Калькуляция_РСУ_2010_Ванкор (18.12.2009)_ЗП_24-12-2009" xfId="440"/>
    <cellStyle name="_МсР-Запуски-остановки-вывод(для корректировки 26.10)1_Приложение  1 к ТЗ (4)" xfId="441"/>
    <cellStyle name="_МсР-Запуски-остановки-вывод(для корректировки 26.10)1_Приложение  1,2 к ТЗ" xfId="442"/>
    <cellStyle name="_МсР-Запуски-остановки-вывод(для корректировки 26.10)1_Приложение 2 к ТЗ  (4)" xfId="443"/>
    <cellStyle name="_МсР-Запуски-остановки-вывод(для корректировки 26.10)1_Приложение №1 ЦЭНС" xfId="444"/>
    <cellStyle name="_МсР-Запуски-остановки-вывод(для корректировки 26.10)1_Произ прог по ремонту подъемных агрегатов" xfId="445"/>
    <cellStyle name="_МсР-Запуски-остановки-вывод(для корректировки 26.10)1_Произ прог по ремонту подъемных агрегатов_Калькуляция_РСУ_2011_Ванкор" xfId="446"/>
    <cellStyle name="_МсР-Запуски-остановки-вывод(для корректировки 26.10)1_свод по ФОТ" xfId="447"/>
    <cellStyle name="_МсР-Запуски-остановки-вывод(для корректировки 26.10)1_ШР 2011 ХАЛ №1" xfId="448"/>
    <cellStyle name="_НГДУ-ПН ( ЦДНГ-6 )5" xfId="449"/>
    <cellStyle name="_Нераб.фонд Приоб.регион" xfId="450"/>
    <cellStyle name="_Нераб.фонд1" xfId="451"/>
    <cellStyle name="_Нераб.фонд1_Исполнитель_ОГМ_Прокат_Аварийная корзина" xfId="452"/>
    <cellStyle name="_Нераб.фонд1_Калькуляция_РСУ_2010_Ванкор (18.12.2009)_ЗП_24-12-2009" xfId="453"/>
    <cellStyle name="_Нераб.фонд1_Приложение  1 к ТЗ (4)" xfId="454"/>
    <cellStyle name="_Нераб.фонд1_Приложение  1,2 к ТЗ" xfId="455"/>
    <cellStyle name="_Нераб.фонд1_Приложение 2 к ТЗ  (4)" xfId="456"/>
    <cellStyle name="_Нераб.фонд1_Приложение №1 ЦЭНС" xfId="457"/>
    <cellStyle name="_Нераб.фонд1_Произ прог по ремонту подъемных агрегатов" xfId="458"/>
    <cellStyle name="_Нераб.фонд1_Произ прог по ремонту подъемных агрегатов_Калькуляция_РСУ_2011_Ванкор" xfId="459"/>
    <cellStyle name="_Нераб.фонд1_свод по ФОТ" xfId="460"/>
    <cellStyle name="_Нераб.фонд1_ШР 2011 ХАЛ №1" xfId="461"/>
    <cellStyle name="_Нирвана" xfId="462"/>
    <cellStyle name="_Новая форма ИТОГИ" xfId="463"/>
    <cellStyle name="_Новая форма ИТОГИ_ГТМ по ОАО ЮНГ" xfId="464"/>
    <cellStyle name="_Новая форма ИТОГИ_ГТМ по ОАО ЮНГ_Суточные сводки" xfId="465"/>
    <cellStyle name="_обоснование_БГГ" xfId="466"/>
    <cellStyle name="_обоснование_БГГ_Исполнитель_ОГМ_Прокат_Аварийная корзина" xfId="467"/>
    <cellStyle name="_обоснование_БГГ_Калькуляция_РСУ_2010_Ванкор (18.12.2009)_ЗП_24-12-2009" xfId="468"/>
    <cellStyle name="_обоснование_БГГ_Приложение  1 к ТЗ (4)" xfId="469"/>
    <cellStyle name="_обоснование_БГГ_Приложение  1,2 к ТЗ" xfId="470"/>
    <cellStyle name="_обоснование_БГГ_Приложение 2 к ТЗ  (4)" xfId="471"/>
    <cellStyle name="_обоснование_БГГ_Приложение №1 ЦЭНС" xfId="472"/>
    <cellStyle name="_обоснование_БГГ_Произ прог по ремонту подъемных агрегатов" xfId="473"/>
    <cellStyle name="_обоснование_БГГ_Произ прог по ремонту подъемных агрегатов_Калькуляция_РСУ_2011_Ванкор" xfId="474"/>
    <cellStyle name="_обоснование_БГГ_свод по ФОТ" xfId="475"/>
    <cellStyle name="_обоснование_БГГ_ШР 2011 ХАЛ №1" xfId="476"/>
    <cellStyle name="_Общая форма расчёта ЦДНГ" xfId="477"/>
    <cellStyle name="_общий" xfId="478"/>
    <cellStyle name="_Объем 2009г ВУТТ к договору" xfId="479"/>
    <cellStyle name="_Объемы работ ЮНПБС 27.08.2010" xfId="480"/>
    <cellStyle name="_Объяснение" xfId="481"/>
    <cellStyle name="_Ожид.ремонта" xfId="482"/>
    <cellStyle name="_Ожидаемое выполнение ГТМ по Майскому региону в октябре 2004 г (1.10.04 ЮНГ)" xfId="483"/>
    <cellStyle name="_Оперативная приобье" xfId="484"/>
    <cellStyle name="_Оперативная сводка 2" xfId="485"/>
    <cellStyle name="_Перечень документов для сервисного обслуж Красноярск (v2)" xfId="486"/>
    <cellStyle name="_План график ЦДНГ-14" xfId="487"/>
    <cellStyle name="_ПЛВА" xfId="488"/>
    <cellStyle name="_Порывы_2006-2005" xfId="489"/>
    <cellStyle name="_Порывы_2006-2005_Исполнитель_ОГМ_Прокат_Аварийная корзина" xfId="490"/>
    <cellStyle name="_Порывы_2006-2005_Калькуляция_РСУ_2010_Ванкор (18.12.2009)_ЗП_24-12-2009" xfId="491"/>
    <cellStyle name="_Порывы_2006-2005_Приложение  1 к ТЗ (4)" xfId="492"/>
    <cellStyle name="_Порывы_2006-2005_Приложение  1,2 к ТЗ" xfId="493"/>
    <cellStyle name="_Порывы_2006-2005_Приложение 2 к ТЗ  (4)" xfId="494"/>
    <cellStyle name="_Порывы_2006-2005_Приложение №1 ЦЭНС" xfId="495"/>
    <cellStyle name="_Порывы_2006-2005_Произ прог по ремонту подъемных агрегатов" xfId="496"/>
    <cellStyle name="_Порывы_2006-2005_Произ прог по ремонту подъемных агрегатов_Калькуляция_РСУ_2011_Ванкор" xfId="497"/>
    <cellStyle name="_Порывы_2006-2005_свод по ФОТ" xfId="498"/>
    <cellStyle name="_Порывы_2006-2005_ШР 2011 ХАЛ №1" xfId="499"/>
    <cellStyle name="_потери 03.04" xfId="500"/>
    <cellStyle name="_Потребность в транспорте УНС_13.03" xfId="501"/>
    <cellStyle name="_Потребность в транспорте УНС_13.03_Исполнитель_ОГМ_Прокат_Аварийная корзина" xfId="502"/>
    <cellStyle name="_Потребность в транспорте УНС_13.03_Калькуляция_РСУ_2010_Ванкор (18.12.2009)_ЗП_24-12-2009" xfId="503"/>
    <cellStyle name="_Потребность в транспорте УНС_13.03_Приложение  1 к ТЗ (4)" xfId="504"/>
    <cellStyle name="_Потребность в транспорте УНС_13.03_Приложение  1,2 к ТЗ" xfId="505"/>
    <cellStyle name="_Потребность в транспорте УНС_13.03_Приложение 2 к ТЗ  (4)" xfId="506"/>
    <cellStyle name="_Потребность в транспорте УНС_13.03_свод по ФОТ" xfId="507"/>
    <cellStyle name="_ППР 2010 КРС" xfId="508"/>
    <cellStyle name="_Пр3 График финансирования" xfId="509"/>
    <cellStyle name="_Прилож  №1-  №8 к Доп. соглашению №1" xfId="510"/>
    <cellStyle name="_Прилож  №1-  №8 к Доп. соглашению №1,,,с коэфф. 1" xfId="511"/>
    <cellStyle name="_Прилож  №1-№8" xfId="512"/>
    <cellStyle name="_Приложение  1" xfId="513"/>
    <cellStyle name="_Приложение 1 (Движение бригад)1" xfId="514"/>
    <cellStyle name="_Приложение 1 (Движение бригад)1_Исполнитель_ОГМ_Прокат_Аварийная корзина" xfId="515"/>
    <cellStyle name="_Приложение 1 (Движение бригад)1_Калькуляция_РСУ_2010_Ванкор (18.12.2009)_ЗП_24-12-2009" xfId="516"/>
    <cellStyle name="_Приложение 1 (Движение бригад)1_Приложение  1 к ТЗ (4)" xfId="517"/>
    <cellStyle name="_Приложение 1 (Движение бригад)1_Приложение  1,2 к ТЗ" xfId="518"/>
    <cellStyle name="_Приложение 1 (Движение бригад)1_Приложение 2 к ТЗ  (4)" xfId="519"/>
    <cellStyle name="_Приложение 1 (Движение бригад)1_Приложение №1 ЦЭНС" xfId="520"/>
    <cellStyle name="_Приложение 1 (Движение бригад)1_Произ прог по ремонту подъемных агрегатов" xfId="521"/>
    <cellStyle name="_Приложение 1 (Движение бригад)1_Произ прог по ремонту подъемных агрегатов_Калькуляция_РСУ_2011_Ванкор" xfId="522"/>
    <cellStyle name="_Приложение 1 (Движение бригад)1_свод по ФОТ" xfId="523"/>
    <cellStyle name="_Приложение 1 (Движение бригад)1_ШР 2011 ХАЛ №1" xfId="524"/>
    <cellStyle name="_Приложение 2 к ТЗ  (4)" xfId="525"/>
    <cellStyle name="_Приложение по ЦДНГ-7 за сентябрь 2003" xfId="526"/>
    <cellStyle name="_Приложения   к  отчету 6 мес 24 07" xfId="527"/>
    <cellStyle name="_Приложения 11-12 (ст-ть бр-часа)" xfId="528"/>
    <cellStyle name="_Приобье-10.05" xfId="529"/>
    <cellStyle name="_проверка фонда" xfId="530"/>
    <cellStyle name="_проверка фонда_Исполнитель_ОГМ_Прокат_Аварийная корзина" xfId="531"/>
    <cellStyle name="_проверка фонда_Калькуляция_РСУ_2010_Ванкор (18.12.2009)_ЗП_24-12-2009" xfId="532"/>
    <cellStyle name="_проверка фонда_Приложение  1 к ТЗ (4)" xfId="533"/>
    <cellStyle name="_проверка фонда_Приложение  1,2 к ТЗ" xfId="534"/>
    <cellStyle name="_проверка фонда_Приложение 2 к ТЗ  (4)" xfId="535"/>
    <cellStyle name="_проверка фонда_Приложение №1 ЦЭНС" xfId="536"/>
    <cellStyle name="_проверка фонда_Произ прог по ремонту подъемных агрегатов" xfId="537"/>
    <cellStyle name="_проверка фонда_Произ прог по ремонту подъемных агрегатов_Калькуляция_РСУ_2011_Ванкор" xfId="538"/>
    <cellStyle name="_проверка фонда_свод по ФОТ" xfId="539"/>
    <cellStyle name="_проверка фонда_ШР 2011 ХАЛ №1" xfId="540"/>
    <cellStyle name="_прогноз на 2 полуг   (2)" xfId="541"/>
    <cellStyle name="_Прогноз по Майскому региону 4.10.04" xfId="542"/>
    <cellStyle name="_Прогноз по Майскому региону 9.10.04" xfId="543"/>
    <cellStyle name="_Прогноз по Майскому региону 9.10.041" xfId="544"/>
    <cellStyle name="_Программа ВУТТ 2010 16.11.2009 нужно занести!!!!!!!!!!!" xfId="545"/>
    <cellStyle name="_Производственная программа КРС 2011 для тендера ЛИСТ УРС" xfId="546"/>
    <cellStyle name="_производственная программа ТКРС 2011 на 9 бр" xfId="547"/>
    <cellStyle name="_Рапорт " xfId="548"/>
    <cellStyle name="_Рапорт бригад." xfId="549"/>
    <cellStyle name="_Рапорт бригад._Расчет от 1.10 на 25.10(95)" xfId="550"/>
    <cellStyle name="_Рапорт бригад.1" xfId="551"/>
    <cellStyle name="_Рапорт бригад.1_Расчет от 1.10 на 25.10(95)" xfId="552"/>
    <cellStyle name="_Рапорт1" xfId="553"/>
    <cellStyle name="_РАСКУСТОВКА (ЛБ)" xfId="554"/>
    <cellStyle name="_Расчет - 24.04.05" xfId="555"/>
    <cellStyle name="_Расчет 06.12.04 факт с графиком" xfId="556"/>
    <cellStyle name="_Расчёт 09.08.2004 г" xfId="557"/>
    <cellStyle name="_расчет 13.09.2004 г" xfId="558"/>
    <cellStyle name="_Расчёт 20.07.2004 г" xfId="559"/>
    <cellStyle name="_Расчёт 23.08.2004 г" xfId="560"/>
    <cellStyle name="_Расчёт 24.06.2004 г" xfId="561"/>
    <cellStyle name="_Расчет 25.03.051" xfId="562"/>
    <cellStyle name="_Расчет 26.06.04" xfId="563"/>
    <cellStyle name="_Расчет 30.11.04" xfId="564"/>
    <cellStyle name="_Расчет 31.05.041изм" xfId="565"/>
    <cellStyle name="_Расчёт 31.05.2004 г2изм" xfId="566"/>
    <cellStyle name="_Расчет ар пл для бух.службы от 13.02.2009" xfId="567"/>
    <cellStyle name="_Расчет ар пл для бух.службы от 13.02.2009_(транспорт 17.09.09) Расчет по завозу-вывозуЮНПБС" xfId="568"/>
    <cellStyle name="_Расчет ар пл для бух.службы от 13.02.2009_(транспорт 17.09.09) Расчет по завозу-вывозуЮНПБС_Калькуляция_РСУ_2011_Ванкор" xfId="569"/>
    <cellStyle name="_Расчет ар пл для бух.службы от 13.02.2009_(транспорт) Расчет по завозу-вывозуЮНПБС" xfId="570"/>
    <cellStyle name="_Расчет ар пл для бух.службы от 13.02.2009_(транспорт) Расчет по завозу-вывозуЮНПБС_Калькуляция_РСУ_2011_Ванкор" xfId="571"/>
    <cellStyle name="_Расчет ар пл для бух.службы от 13.02.2009_(транспорт)5 Расчет по завозу-вывозу ЮНПБС" xfId="572"/>
    <cellStyle name="_Расчет ар пл для бух.службы от 13.02.2009_(транспорт)5 Расчет по завозу-вывозу ЮНПБС_Калькуляция_РСУ_2011_Ванкор" xfId="573"/>
    <cellStyle name="_Расчет ар пл для бух.службы от 13.02.2009_9 Расчет по завозу-вывозуЮНПБС (3)" xfId="574"/>
    <cellStyle name="_Расчет ар пл для бух.службы от 13.02.2009_9 Расчет по завозу-вывозуЮНПБС (3)_Калькуляция_РСУ_2011_Ванкор" xfId="575"/>
    <cellStyle name="_Расчет ар пл для бух.службы от 13.02.2009_Калькуляция_РСУ_2011_Ванкор" xfId="576"/>
    <cellStyle name="_Расчет добычи по Приобке на 2 февраля" xfId="577"/>
    <cellStyle name="_расчет Заказчика" xfId="578"/>
    <cellStyle name="_Расчет на 17.11" xfId="579"/>
    <cellStyle name="_Расчет на 21.07" xfId="580"/>
    <cellStyle name="_Расчет от 1.10 на 25.10(95)" xfId="581"/>
    <cellStyle name="_Расчет от 28.09 на 26.10" xfId="582"/>
    <cellStyle name="_Расчёт по ЦДНГ-7 с Прилож на 23.10.03" xfId="583"/>
    <cellStyle name="_Расчет ПРБ июнь факт yа 30.06.2004" xfId="584"/>
    <cellStyle name="_Расчет ПРБ июнь факт yа 30.06.2004_Исполнитель_ОГМ_Прокат_Аварийная корзина" xfId="585"/>
    <cellStyle name="_Расчет ПРБ июнь факт yа 30.06.2004_Калькуляция_РСУ_2010_Ванкор (18.12.2009)_ЗП_24-12-2009" xfId="586"/>
    <cellStyle name="_Расчет ПРБ июнь факт yа 30.06.2004_Приложение  1 к ТЗ (4)" xfId="587"/>
    <cellStyle name="_Расчет ПРБ июнь факт yа 30.06.2004_Приложение  1,2 к ТЗ" xfId="588"/>
    <cellStyle name="_Расчет ПРБ июнь факт yа 30.06.2004_Приложение 2 к ТЗ  (4)" xfId="589"/>
    <cellStyle name="_Расчет ПРБ июнь факт yа 30.06.2004_Приложение №1 ЦЭНС" xfId="590"/>
    <cellStyle name="_Расчет ПРБ июнь факт yа 30.06.2004_Произ прог по ремонту подъемных агрегатов" xfId="591"/>
    <cellStyle name="_Расчет ПРБ июнь факт yа 30.06.2004_Произ прог по ремонту подъемных агрегатов_Калькуляция_РСУ_2011_Ванкор" xfId="592"/>
    <cellStyle name="_Расчет ПРБ июнь факт yа 30.06.2004_свод по ФОТ" xfId="593"/>
    <cellStyle name="_Расчет ПРБ июнь факт yа 30.06.2004_ШР 2011 ХАЛ №1" xfId="594"/>
    <cellStyle name="_Расчет расхода Эл. энерг(22.03.10) ВБПО" xfId="595"/>
    <cellStyle name="_расчет снижения 05.10.2004 г" xfId="596"/>
    <cellStyle name="_расчет снижения Регион 27.09.2004 г" xfId="597"/>
    <cellStyle name="_Расчет среднесписочной численности" xfId="598"/>
    <cellStyle name="_Расчет стоимости ВТД НС" xfId="599"/>
    <cellStyle name="_Расчет суточной   по   ЦДНГ-7 НГДУ ПН на 24.10.2003" xfId="600"/>
    <cellStyle name="_Расчет численности_24.12.2008 (расширенно для меня)" xfId="601"/>
    <cellStyle name="_Расчет численности_24.12.2008 (расширенно для меня)_Исполнитель_ОГМ_Прокат_Аварийная корзина" xfId="602"/>
    <cellStyle name="_Расчет численности_24.12.2008 (расширенно для меня)_Калькуляция_РСУ_2010_Ванкор (18.12.2009)_ЗП_24-12-2009" xfId="603"/>
    <cellStyle name="_Расчет численности_24.12.2008 (расширенно для меня)_Приложение  1 к ТЗ (4)" xfId="604"/>
    <cellStyle name="_Расчет численности_24.12.2008 (расширенно для меня)_Приложение  1,2 к ТЗ" xfId="605"/>
    <cellStyle name="_Расчет численности_24.12.2008 (расширенно для меня)_Приложение 2 к ТЗ  (4)" xfId="606"/>
    <cellStyle name="_Расчет численности_24.12.2008 (расширенно для меня)_свод по ФОТ" xfId="607"/>
    <cellStyle name="_Расчет_паспорт безопасности" xfId="608"/>
    <cellStyle name="_Расшифровка инвест программы 2010-2014 КнА" xfId="609"/>
    <cellStyle name="_Расшифровка по ТКРС и ГРП" xfId="610"/>
    <cellStyle name="_Рос.такси на Ванкоре 2010-2011 25.07" xfId="611"/>
    <cellStyle name="_СВЕРКА ЗАО ТТ (ТКРС) 17.07.2008" xfId="612"/>
    <cellStyle name="_СВЕРКА ЗАО ТТ (ТКРС) 17.07.2008_Исполнитель_ОГМ_Прокат_Аварийная корзина" xfId="613"/>
    <cellStyle name="_СВЕРКА ЗАО ТТ (ТКРС) 17.07.2008_Калькуляция_РСУ_2010_Ванкор (18.12.2009)_ЗП_24-12-2009" xfId="614"/>
    <cellStyle name="_СВЕРКА ЗАО ТТ (ТКРС) 17.07.2008_Приложение  1 к ТЗ (4)" xfId="615"/>
    <cellStyle name="_СВЕРКА ЗАО ТТ (ТКРС) 17.07.2008_Приложение  1,2 к ТЗ" xfId="616"/>
    <cellStyle name="_СВЕРКА ЗАО ТТ (ТКРС) 17.07.2008_Приложение 2 к ТЗ  (4)" xfId="617"/>
    <cellStyle name="_СВЕРКА ЗАО ТТ (ТКРС) 17.07.2008_свод по ФОТ" xfId="618"/>
    <cellStyle name="_Сводка для ЦИТС" xfId="619"/>
    <cellStyle name="_Сводка для ЦИТС ДОМНГ" xfId="620"/>
    <cellStyle name="_Сводка по обр.клапанам (обновл., Баланс)" xfId="621"/>
    <cellStyle name="_СВОДКА2005( супер)" xfId="622"/>
    <cellStyle name="_СВОДКА2005( супер)_Исполнитель_ОГМ_Прокат_Аварийная корзина" xfId="623"/>
    <cellStyle name="_СВОДКА2005( супер)_Калькуляция_РСУ_2010_Ванкор (18.12.2009)_ЗП_24-12-2009" xfId="624"/>
    <cellStyle name="_СВОДКА2005( супер)_Приложение  1 к ТЗ (4)" xfId="625"/>
    <cellStyle name="_СВОДКА2005( супер)_Приложение  1,2 к ТЗ" xfId="626"/>
    <cellStyle name="_СВОДКА2005( супер)_Приложение 2 к ТЗ  (4)" xfId="627"/>
    <cellStyle name="_СВОДКА2005( супер)_Приложение №1 ЦЭНС" xfId="628"/>
    <cellStyle name="_СВОДКА2005( супер)_Произ прог по ремонту подъемных агрегатов" xfId="629"/>
    <cellStyle name="_СВОДКА2005( супер)_Произ прог по ремонту подъемных агрегатов_Калькуляция_РСУ_2011_Ванкор" xfId="630"/>
    <cellStyle name="_СВОДКА2005( супер)_свод по ФОТ" xfId="631"/>
    <cellStyle name="_СВОДКА2005( супер)_ШР 2011 ХАЛ №1" xfId="632"/>
    <cellStyle name="_Сводки  ТиКРС 1.04.04 (4 часовая) март - Приобский" xfId="633"/>
    <cellStyle name="_Сводки  ТиКРС 1.04.04 (4 часовая) март - Приобский_Исполнитель_ОГМ_Прокат_Аварийная корзина" xfId="634"/>
    <cellStyle name="_Сводки  ТиКРС 1.04.04 (4 часовая) март - Приобский_Калькуляция_РСУ_2010_Ванкор (18.12.2009)_ЗП_24-12-2009" xfId="635"/>
    <cellStyle name="_Сводки  ТиКРС 1.04.04 (4 часовая) март - Приобский_Приложение  1 к ТЗ (4)" xfId="636"/>
    <cellStyle name="_Сводки  ТиКРС 1.04.04 (4 часовая) март - Приобский_Приложение  1,2 к ТЗ" xfId="637"/>
    <cellStyle name="_Сводки  ТиКРС 1.04.04 (4 часовая) март - Приобский_Приложение 2 к ТЗ  (4)" xfId="638"/>
    <cellStyle name="_Сводки  ТиКРС 1.04.04 (4 часовая) март - Приобский_Приложение №1 ЦЭНС" xfId="639"/>
    <cellStyle name="_Сводки  ТиКРС 1.04.04 (4 часовая) март - Приобский_Произ прог по ремонту подъемных агрегатов" xfId="640"/>
    <cellStyle name="_Сводки  ТиКРС 1.04.04 (4 часовая) март - Приобский_Произ прог по ремонту подъемных агрегатов_Калькуляция_РСУ_2011_Ванкор" xfId="641"/>
    <cellStyle name="_Сводки  ТиКРС 1.04.04 (4 часовая) март - Приобский_свод по ФОТ" xfId="642"/>
    <cellStyle name="_Сводки  ТиКРС 1.04.04 (4 часовая) март - Приобский_ШР 2011 ХАЛ №1" xfId="643"/>
    <cellStyle name="_Сводки  ТиКРС 3.04.04 (4 часовая) март - Приобский" xfId="644"/>
    <cellStyle name="_Сводки  ТиКРС 3.04.04 (4 часовая) март - Приобский_Исполнитель_ОГМ_Прокат_Аварийная корзина" xfId="645"/>
    <cellStyle name="_Сводки  ТиКРС 3.04.04 (4 часовая) март - Приобский_Калькуляция_РСУ_2010_Ванкор (18.12.2009)_ЗП_24-12-2009" xfId="646"/>
    <cellStyle name="_Сводки  ТиКРС 3.04.04 (4 часовая) март - Приобский_Приложение  1 к ТЗ (4)" xfId="647"/>
    <cellStyle name="_Сводки  ТиКРС 3.04.04 (4 часовая) март - Приобский_Приложение  1,2 к ТЗ" xfId="648"/>
    <cellStyle name="_Сводки  ТиКРС 3.04.04 (4 часовая) март - Приобский_Приложение 2 к ТЗ  (4)" xfId="649"/>
    <cellStyle name="_Сводки  ТиКРС 3.04.04 (4 часовая) март - Приобский_Приложение №1 ЦЭНС" xfId="650"/>
    <cellStyle name="_Сводки  ТиКРС 3.04.04 (4 часовая) март - Приобский_Произ прог по ремонту подъемных агрегатов" xfId="651"/>
    <cellStyle name="_Сводки  ТиКРС 3.04.04 (4 часовая) март - Приобский_Произ прог по ремонту подъемных агрегатов_Калькуляция_РСУ_2011_Ванкор" xfId="652"/>
    <cellStyle name="_Сводки  ТиКРС 3.04.04 (4 часовая) март - Приобский_свод по ФОТ" xfId="653"/>
    <cellStyle name="_Сводки  ТиКРС 3.04.04 (4 часовая) март - Приобский_ШР 2011 ХАЛ №1" xfId="654"/>
    <cellStyle name="_Сводки  ТиКРС 4.04.04 (4 часовая) март - Приобский" xfId="655"/>
    <cellStyle name="_Сводки  ТиКРС 4.04.04 (4 часовая) март - Приобский_Исполнитель_ОГМ_Прокат_Аварийная корзина" xfId="656"/>
    <cellStyle name="_Сводки  ТиКРС 4.04.04 (4 часовая) март - Приобский_Калькуляция_РСУ_2010_Ванкор (18.12.2009)_ЗП_24-12-2009" xfId="657"/>
    <cellStyle name="_Сводки  ТиКРС 4.04.04 (4 часовая) март - Приобский_Приложение  1 к ТЗ (4)" xfId="658"/>
    <cellStyle name="_Сводки  ТиКРС 4.04.04 (4 часовая) март - Приобский_Приложение  1,2 к ТЗ" xfId="659"/>
    <cellStyle name="_Сводки  ТиКРС 4.04.04 (4 часовая) март - Приобский_Приложение 2 к ТЗ  (4)" xfId="660"/>
    <cellStyle name="_Сводки  ТиКРС 4.04.04 (4 часовая) март - Приобский_Приложение №1 ЦЭНС" xfId="661"/>
    <cellStyle name="_Сводки  ТиКРС 4.04.04 (4 часовая) март - Приобский_Произ прог по ремонту подъемных агрегатов" xfId="662"/>
    <cellStyle name="_Сводки  ТиКРС 4.04.04 (4 часовая) март - Приобский_Произ прог по ремонту подъемных агрегатов_Калькуляция_РСУ_2011_Ванкор" xfId="663"/>
    <cellStyle name="_Сводки  ТиКРС 4.04.04 (4 часовая) март - Приобский_свод по ФОТ" xfId="664"/>
    <cellStyle name="_Сводки  ТиКРС 4.04.04 (4 часовая) март - Приобский_ШР 2011 ХАЛ №1" xfId="665"/>
    <cellStyle name="_Сводки ТиКРС 10.05.04 (4 часовая) май - Приобский" xfId="666"/>
    <cellStyle name="_Сводки ТиКРС 10.05.04 (4 часовая) май - Приобский_Исполнитель_ОГМ_Прокат_Аварийная корзина" xfId="667"/>
    <cellStyle name="_Сводки ТиКРС 10.05.04 (4 часовая) май - Приобский_Калькуляция_РСУ_2010_Ванкор (18.12.2009)_ЗП_24-12-2009" xfId="668"/>
    <cellStyle name="_Сводки ТиКРС 10.05.04 (4 часовая) май - Приобский_Приложение  1 к ТЗ (4)" xfId="669"/>
    <cellStyle name="_Сводки ТиКРС 10.05.04 (4 часовая) май - Приобский_Приложение  1,2 к ТЗ" xfId="670"/>
    <cellStyle name="_Сводки ТиКРС 10.05.04 (4 часовая) май - Приобский_Приложение 2 к ТЗ  (4)" xfId="671"/>
    <cellStyle name="_Сводки ТиКРС 10.05.04 (4 часовая) май - Приобский_Приложение №1 ЦЭНС" xfId="672"/>
    <cellStyle name="_Сводки ТиКРС 10.05.04 (4 часовая) май - Приобский_Произ прог по ремонту подъемных агрегатов" xfId="673"/>
    <cellStyle name="_Сводки ТиКРС 10.05.04 (4 часовая) май - Приобский_Произ прог по ремонту подъемных агрегатов_Калькуляция_РСУ_2011_Ванкор" xfId="674"/>
    <cellStyle name="_Сводки ТиКРС 10.05.04 (4 часовая) май - Приобский_свод по ФОТ" xfId="675"/>
    <cellStyle name="_Сводки ТиКРС 10.05.04 (4 часовая) май - Приобский_ШР 2011 ХАЛ №1" xfId="676"/>
    <cellStyle name="_скорр  расчет пароль PASS" xfId="677"/>
    <cellStyle name="_Смета 97 чел. СОГЛАСОВАННАЯ" xfId="678"/>
    <cellStyle name="_Смета на согласование 24 03 10" xfId="679"/>
    <cellStyle name="_Снижение база  ЦДНГ-12 июль" xfId="680"/>
    <cellStyle name="_Снижение база  ЦДНГ-14 июль" xfId="681"/>
    <cellStyle name="_Снижение июнь с разбивкой1" xfId="682"/>
    <cellStyle name="_Снижение май ПРБ регион." xfId="683"/>
    <cellStyle name="_Снижение май ПРБ регион.1" xfId="684"/>
    <cellStyle name="_Снижение по УДНГ МсР  в октябре" xfId="685"/>
    <cellStyle name="_Снижение по УДНГ МсР  на 20.10.04" xfId="686"/>
    <cellStyle name="_Снижение по УДНГ МсР  на 20.10.04_Исполнитель_ОГМ_Прокат_Аварийная корзина" xfId="687"/>
    <cellStyle name="_Снижение по УДНГ МсР  на 20.10.04_Калькуляция_РСУ_2010_Ванкор (18.12.2009)_ЗП_24-12-2009" xfId="688"/>
    <cellStyle name="_Снижение по УДНГ МсР  на 20.10.04_Приложение  1 к ТЗ (4)" xfId="689"/>
    <cellStyle name="_Снижение по УДНГ МсР  на 20.10.04_Приложение  1,2 к ТЗ" xfId="690"/>
    <cellStyle name="_Снижение по УДНГ МсР  на 20.10.04_Приложение 2 к ТЗ  (4)" xfId="691"/>
    <cellStyle name="_Снижение по УДНГ МсР  на 20.10.04_Приложение №1 ЦЭНС" xfId="692"/>
    <cellStyle name="_Снижение по УДНГ МсР  на 20.10.04_Произ прог по ремонту подъемных агрегатов" xfId="693"/>
    <cellStyle name="_Снижение по УДНГ МсР  на 20.10.04_Произ прог по ремонту подъемных агрегатов_Калькуляция_РСУ_2011_Ванкор" xfId="694"/>
    <cellStyle name="_Снижение по УДНГ МсР  на 20.10.04_свод по ФОТ" xfId="695"/>
    <cellStyle name="_Снижение по УДНГ МсР  на 20.10.04_ШР 2011 ХАЛ №1" xfId="696"/>
    <cellStyle name="_Снижение по УДНГ МСР в октябре_200411" xfId="697"/>
    <cellStyle name="_Снижение ПРБ 19.12.04" xfId="698"/>
    <cellStyle name="_Снижение ПРБ на  22.12.04г.1" xfId="699"/>
    <cellStyle name="_Снижение ПРБ на  22.12.04г.1_Исполнитель_ОГМ_Прокат_Аварийная корзина" xfId="700"/>
    <cellStyle name="_Снижение ПРБ на  22.12.04г.1_Калькуляция_РСУ_2010_Ванкор (18.12.2009)_ЗП_24-12-2009" xfId="701"/>
    <cellStyle name="_Снижение ПРБ на  22.12.04г.1_Приложение  1 к ТЗ (4)" xfId="702"/>
    <cellStyle name="_Снижение ПРБ на  22.12.04г.1_Приложение  1,2 к ТЗ" xfId="703"/>
    <cellStyle name="_Снижение ПРБ на  22.12.04г.1_Приложение 2 к ТЗ  (4)" xfId="704"/>
    <cellStyle name="_Снижение ПРБ на  22.12.04г.1_Приложение №1 ЦЭНС" xfId="705"/>
    <cellStyle name="_Снижение ПРБ на  22.12.04г.1_Произ прог по ремонту подъемных агрегатов" xfId="706"/>
    <cellStyle name="_Снижение ПРБ на  22.12.04г.1_Произ прог по ремонту подъемных агрегатов_Калькуляция_РСУ_2011_Ванкор" xfId="707"/>
    <cellStyle name="_Снижение ПРБ на  22.12.04г.1_свод по ФОТ" xfId="708"/>
    <cellStyle name="_Снижение ПРБ на  22.12.04г.1_ШР 2011 ХАЛ №1" xfId="709"/>
    <cellStyle name="_Снижение произв ЦДНГ-14." xfId="710"/>
    <cellStyle name="_Снижение производительности за ноябрь ПРБ1" xfId="711"/>
    <cellStyle name="_Снижение ЦДНГ-12" xfId="712"/>
    <cellStyle name="_Сравнительная таблица по задвиж" xfId="713"/>
    <cellStyle name="_Строительство новых скважин_25" xfId="714"/>
    <cellStyle name="_Строительство новых скважин_25_Исполнитель_ОГМ_Прокат_Аварийная корзина" xfId="715"/>
    <cellStyle name="_Строительство новых скважин_25_Калькуляция_РСУ_2010_Ванкор (18.12.2009)_ЗП_24-12-2009" xfId="716"/>
    <cellStyle name="_Строительство новых скважин_25_Приложение  1 к ТЗ (4)" xfId="717"/>
    <cellStyle name="_Строительство новых скважин_25_Приложение  1,2 к ТЗ" xfId="718"/>
    <cellStyle name="_Строительство новых скважин_25_Приложение 2 к ТЗ  (4)" xfId="719"/>
    <cellStyle name="_Строительство новых скважин_25_Приложение №1 ЦЭНС" xfId="720"/>
    <cellStyle name="_Строительство новых скважин_25_Произ прог по ремонту подъемных агрегатов" xfId="721"/>
    <cellStyle name="_Строительство новых скважин_25_Произ прог по ремонту подъемных агрегатов_Калькуляция_РСУ_2011_Ванкор" xfId="722"/>
    <cellStyle name="_Строительство новых скважин_25_свод по ФОТ" xfId="723"/>
    <cellStyle name="_Строительство новых скважин_25_ШР 2011 ХАЛ №1" xfId="724"/>
    <cellStyle name="_Строительство новых скважин11" xfId="725"/>
    <cellStyle name="_Строительство новых скважин11_Исполнитель_ОГМ_Прокат_Аварийная корзина" xfId="726"/>
    <cellStyle name="_Строительство новых скважин11_Калькуляция_РСУ_2010_Ванкор (18.12.2009)_ЗП_24-12-2009" xfId="727"/>
    <cellStyle name="_Строительство новых скважин11_Приложение  1 к ТЗ (4)" xfId="728"/>
    <cellStyle name="_Строительство новых скважин11_Приложение  1,2 к ТЗ" xfId="729"/>
    <cellStyle name="_Строительство новых скважин11_Приложение 2 к ТЗ  (4)" xfId="730"/>
    <cellStyle name="_Строительство новых скважин11_Приложение №1 ЦЭНС" xfId="731"/>
    <cellStyle name="_Строительство новых скважин11_Произ прог по ремонту подъемных агрегатов" xfId="732"/>
    <cellStyle name="_Строительство новых скважин11_Произ прог по ремонту подъемных агрегатов_Калькуляция_РСУ_2011_Ванкор" xfId="733"/>
    <cellStyle name="_Строительство новых скважин11_свод по ФОТ" xfId="734"/>
    <cellStyle name="_Строительство новых скважин11_ШР 2011 ХАЛ №1" xfId="735"/>
    <cellStyle name="_сумма по договору" xfId="736"/>
    <cellStyle name="_Суперсводка" xfId="737"/>
    <cellStyle name="_Суперсводка  02.04" xfId="738"/>
    <cellStyle name="_Суперсводка  03.04" xfId="739"/>
    <cellStyle name="_Сут.рапорт ЦДНГ-12" xfId="740"/>
    <cellStyle name="_Суточный расчет ЦДНГ-12 март за 25-03-04" xfId="741"/>
    <cellStyle name="_Текущий фонд.4.2004" xfId="742"/>
    <cellStyle name="_Текущий фонд.4.2004_Исполнитель_ОГМ_Прокат_Аварийная корзина" xfId="743"/>
    <cellStyle name="_Текущий фонд.4.2004_Калькуляция_РСУ_2010_Ванкор (18.12.2009)_ЗП_24-12-2009" xfId="744"/>
    <cellStyle name="_Текущий фонд.4.2004_Приложение  1 к ТЗ (4)" xfId="745"/>
    <cellStyle name="_Текущий фонд.4.2004_Приложение  1,2 к ТЗ" xfId="746"/>
    <cellStyle name="_Текущий фонд.4.2004_Приложение 2 к ТЗ  (4)" xfId="747"/>
    <cellStyle name="_Текущий фонд.4.2004_Приложение №1 ЦЭНС" xfId="748"/>
    <cellStyle name="_Текущий фонд.4.2004_Произ прог по ремонту подъемных агрегатов" xfId="749"/>
    <cellStyle name="_Текущий фонд.4.2004_Произ прог по ремонту подъемных агрегатов_Калькуляция_РСУ_2011_Ванкор" xfId="750"/>
    <cellStyle name="_Текущий фонд.4.2004_свод по ФОТ" xfId="751"/>
    <cellStyle name="_Текущий фонд.4.2004_ШР 2011 ХАЛ №1" xfId="752"/>
    <cellStyle name="_техрежим ОИС на февраль МН" xfId="753"/>
    <cellStyle name="_техрежим ОИС на февраль МН_Исполнитель_ОГМ_Прокат_Аварийная корзина" xfId="754"/>
    <cellStyle name="_техрежим ОИС на февраль МН_Калькуляция_РСУ_2010_Ванкор (18.12.2009)_ЗП_24-12-2009" xfId="755"/>
    <cellStyle name="_техрежим ОИС на февраль МН_Приложение  1 к ТЗ (4)" xfId="756"/>
    <cellStyle name="_техрежим ОИС на февраль МН_Приложение  1,2 к ТЗ" xfId="757"/>
    <cellStyle name="_техрежим ОИС на февраль МН_Приложение 2 к ТЗ  (4)" xfId="758"/>
    <cellStyle name="_техрежим ОИС на февраль МН_Приложение №1 ЦЭНС" xfId="759"/>
    <cellStyle name="_техрежим ОИС на февраль МН_Произ прог по ремонту подъемных агрегатов" xfId="760"/>
    <cellStyle name="_техрежим ОИС на февраль МН_Произ прог по ремонту подъемных агрегатов_Калькуляция_РСУ_2011_Ванкор" xfId="761"/>
    <cellStyle name="_техрежим ОИС на февраль МН_свод по ФОТ" xfId="762"/>
    <cellStyle name="_техрежим ОИС на февраль МН_ШР 2011 ХАЛ №1" xfId="763"/>
    <cellStyle name="_ТиКРС  26.10.04 (4 часовая) октябрь Приоб..." xfId="764"/>
    <cellStyle name="_ТиКРС  26.10.04 (4 часовая) октябрь Приоб..._Исполнитель_ОГМ_Прокат_Аварийная корзина" xfId="765"/>
    <cellStyle name="_ТиКРС  26.10.04 (4 часовая) октябрь Приоб..._Калькуляция_РСУ_2010_Ванкор (18.12.2009)_ЗП_24-12-2009" xfId="766"/>
    <cellStyle name="_ТиКРС  26.10.04 (4 часовая) октябрь Приоб..._Приложение  1 к ТЗ (4)" xfId="767"/>
    <cellStyle name="_ТиКРС  26.10.04 (4 часовая) октябрь Приоб..._Приложение  1,2 к ТЗ" xfId="768"/>
    <cellStyle name="_ТиКРС  26.10.04 (4 часовая) октябрь Приоб..._Приложение 2 к ТЗ  (4)" xfId="769"/>
    <cellStyle name="_ТиКРС  26.10.04 (4 часовая) октябрь Приоб..._Приложение №1 ЦЭНС" xfId="770"/>
    <cellStyle name="_ТиКРС  26.10.04 (4 часовая) октябрь Приоб..._Произ прог по ремонту подъемных агрегатов" xfId="771"/>
    <cellStyle name="_ТиКРС  26.10.04 (4 часовая) октябрь Приоб..._Произ прог по ремонту подъемных агрегатов_Калькуляция_РСУ_2011_Ванкор" xfId="772"/>
    <cellStyle name="_ТиКРС  26.10.04 (4 часовая) октябрь Приоб..._свод по ФОТ" xfId="773"/>
    <cellStyle name="_ТиКРС  26.10.04 (4 часовая) октябрь Приоб..._ШР 2011 ХАЛ №1" xfId="774"/>
    <cellStyle name="_ТиКРС  Приобский  220805 (2)" xfId="775"/>
    <cellStyle name="_ТиКРС  Приобский  220805 (2)_Исполнитель_ОГМ_Прокат_Аварийная корзина" xfId="776"/>
    <cellStyle name="_ТиКРС  Приобский  220805 (2)_Приложение  1 к ТЗ (4)" xfId="777"/>
    <cellStyle name="_ТиКРС  Приобский  220805 (2)_Приложение  1,2 к ТЗ" xfId="778"/>
    <cellStyle name="_ТиКРС  Приобский  220805 (2)_Приложение 2 к ТЗ  (4)" xfId="779"/>
    <cellStyle name="_ТиКРС  Приобский  220805 (2)_Приложение №1 ЦЭНС" xfId="780"/>
    <cellStyle name="_ТиКРС  Приобский  220805 (2)_ШР 2011 ХАЛ №1" xfId="781"/>
    <cellStyle name="_ТиКРС 03.03.05 (4 часовая)-Приобский" xfId="782"/>
    <cellStyle name="_ТиКРС 03.03.05 (4 часовая)-Приобский_Исполнитель_ОГМ_Прокат_Аварийная корзина" xfId="783"/>
    <cellStyle name="_ТиКРС 03.03.05 (4 часовая)-Приобский_Приложение  1 к ТЗ (4)" xfId="784"/>
    <cellStyle name="_ТиКРС 03.03.05 (4 часовая)-Приобский_Приложение  1,2 к ТЗ" xfId="785"/>
    <cellStyle name="_ТиКРС 03.03.05 (4 часовая)-Приобский_Приложение 2 к ТЗ  (4)" xfId="786"/>
    <cellStyle name="_ТиКРС 03.03.05 (4 часовая)-Приобский_Приложение №1 ЦЭНС" xfId="787"/>
    <cellStyle name="_ТиКРС 03.03.05 (4 часовая)-Приобский_ШР 2011 ХАЛ №1" xfId="788"/>
    <cellStyle name="_ТиКРС 04.03.05 (4 часовая)- Приобский" xfId="789"/>
    <cellStyle name="_ТиКРС 04.03.05 (4 часовая)- Приобский_Исполнитель_ОГМ_Прокат_Аварийная корзина" xfId="790"/>
    <cellStyle name="_ТиКРС 04.03.05 (4 часовая)- Приобский_Приложение  1 к ТЗ (4)" xfId="791"/>
    <cellStyle name="_ТиКРС 04.03.05 (4 часовая)- Приобский_Приложение  1,2 к ТЗ" xfId="792"/>
    <cellStyle name="_ТиКРС 04.03.05 (4 часовая)- Приобский_Приложение 2 к ТЗ  (4)" xfId="793"/>
    <cellStyle name="_ТиКРС 04.03.05 (4 часовая)- Приобский_Приложение №1 ЦЭНС" xfId="794"/>
    <cellStyle name="_ТиКРС 04.03.05 (4 часовая)- Приобский_ШР 2011 ХАЛ №1" xfId="795"/>
    <cellStyle name="_ТиКРС 10.02.05 (4 часовая)- Приобский" xfId="796"/>
    <cellStyle name="_ТиКРС 10.02.05 (4 часовая)- Приобский_Исполнитель_ОГМ_Прокат_Аварийная корзина" xfId="797"/>
    <cellStyle name="_ТиКРС 10.02.05 (4 часовая)- Приобский_Приложение  1 к ТЗ (4)" xfId="798"/>
    <cellStyle name="_ТиКРС 10.02.05 (4 часовая)- Приобский_Приложение  1,2 к ТЗ" xfId="799"/>
    <cellStyle name="_ТиКРС 10.02.05 (4 часовая)- Приобский_Приложение 2 к ТЗ  (4)" xfId="800"/>
    <cellStyle name="_ТиКРС 10.02.05 (4 часовая)- Приобский_Приложение №1 ЦЭНС" xfId="801"/>
    <cellStyle name="_ТиКРС 10.02.05 (4 часовая)- Приобский_ШР 2011 ХАЛ №1" xfId="802"/>
    <cellStyle name="_ТиКРС 12.02.05 (4 часовая)- Приобский" xfId="803"/>
    <cellStyle name="_ТиКРС 12.02.05 (4 часовая)- Приобский_Исполнитель_ОГМ_Прокат_Аварийная корзина" xfId="804"/>
    <cellStyle name="_ТиКРС 12.02.05 (4 часовая)- Приобский_Приложение  1 к ТЗ (4)" xfId="805"/>
    <cellStyle name="_ТиКРС 12.02.05 (4 часовая)- Приобский_Приложение  1,2 к ТЗ" xfId="806"/>
    <cellStyle name="_ТиКРС 12.02.05 (4 часовая)- Приобский_Приложение 2 к ТЗ  (4)" xfId="807"/>
    <cellStyle name="_ТиКРС 12.02.05 (4 часовая)- Приобский_Приложение №1 ЦЭНС" xfId="808"/>
    <cellStyle name="_ТиКРС 12.02.05 (4 часовая)- Приобский_ШР 2011 ХАЛ №1" xfId="809"/>
    <cellStyle name="_ТиКРС 13.05.05 (4 часовая)- Приобский" xfId="810"/>
    <cellStyle name="_ТиКРС 13.05.05 (4 часовая)- Приобский_Исполнитель_ОГМ_Прокат_Аварийная корзина" xfId="811"/>
    <cellStyle name="_ТиКРС 13.05.05 (4 часовая)- Приобский_Приложение  1 к ТЗ (4)" xfId="812"/>
    <cellStyle name="_ТиКРС 13.05.05 (4 часовая)- Приобский_Приложение  1,2 к ТЗ" xfId="813"/>
    <cellStyle name="_ТиКРС 13.05.05 (4 часовая)- Приобский_Приложение 2 к ТЗ  (4)" xfId="814"/>
    <cellStyle name="_ТиКРС 13.05.05 (4 часовая)- Приобский_Приложение №1 ЦЭНС" xfId="815"/>
    <cellStyle name="_ТиКРС 13.05.05 (4 часовая)- Приобский_ШР 2011 ХАЛ №1" xfId="816"/>
    <cellStyle name="_ТиКРС 17.02.05 (4 часовая) - Приобский" xfId="817"/>
    <cellStyle name="_ТиКРС 17.02.05 (4 часовая) - Приобский_Исполнитель_ОГМ_Прокат_Аварийная корзина" xfId="818"/>
    <cellStyle name="_ТиКРС 17.02.05 (4 часовая) - Приобский_Приложение  1 к ТЗ (4)" xfId="819"/>
    <cellStyle name="_ТиКРС 17.02.05 (4 часовая) - Приобский_Приложение  1,2 к ТЗ" xfId="820"/>
    <cellStyle name="_ТиКРС 17.02.05 (4 часовая) - Приобский_Приложение 2 к ТЗ  (4)" xfId="821"/>
    <cellStyle name="_ТиКРС 17.02.05 (4 часовая) - Приобский_Приложение №1 ЦЭНС" xfId="822"/>
    <cellStyle name="_ТиКРС 17.02.05 (4 часовая) - Приобский_ШР 2011 ХАЛ №1" xfId="823"/>
    <cellStyle name="_ТО и ТР ПА" xfId="824"/>
    <cellStyle name="_ТО и ТР ПА!" xfId="825"/>
    <cellStyle name="_транспорт СТТ  сторонние)" xfId="826"/>
    <cellStyle name="_транспорт СТТ  сторонние)_Исполнитель_ОГМ_Прокат_Аварийная корзина" xfId="827"/>
    <cellStyle name="_транспорт СТТ  сторонние)_Калькуляция_РСУ_2010_Ванкор (18.12.2009)_ЗП_24-12-2009" xfId="828"/>
    <cellStyle name="_транспорт СТТ  сторонние)_Приложение  1 к ТЗ (4)" xfId="829"/>
    <cellStyle name="_транспорт СТТ  сторонние)_Приложение  1,2 к ТЗ" xfId="830"/>
    <cellStyle name="_транспорт СТТ  сторонние)_Приложение 2 к ТЗ  (4)" xfId="831"/>
    <cellStyle name="_транспорт СТТ  сторонние)_свод по ФОТ" xfId="832"/>
    <cellStyle name="_Трубы" xfId="833"/>
    <cellStyle name="_ТЭП краткий" xfId="834"/>
    <cellStyle name="_ТЭП краткий_Калькуляция_РСУ_2010_Ванкор (18.12.2009)_ЗП_24-12-2009" xfId="835"/>
    <cellStyle name="_ТЭП краткий_свод по ФОТ" xfId="836"/>
    <cellStyle name="_Форма по снижению производительности (2)" xfId="837"/>
    <cellStyle name="_Форма по снижению производительности (3)" xfId="838"/>
    <cellStyle name="_Форма. Простои ТКРС3" xfId="839"/>
    <cellStyle name="_Форма. Простои ТКРС3_Исполнитель_ОГМ_Прокат_Аварийная корзина" xfId="840"/>
    <cellStyle name="_Форма. Простои ТКРС3_Калькуляция_РСУ_2010_Ванкор (18.12.2009)_ЗП_24-12-2009" xfId="841"/>
    <cellStyle name="_Форма. Простои ТКРС3_Приложение  1 к ТЗ (4)" xfId="842"/>
    <cellStyle name="_Форма. Простои ТКРС3_Приложение  1,2 к ТЗ" xfId="843"/>
    <cellStyle name="_Форма. Простои ТКРС3_Приложение 2 к ТЗ  (4)" xfId="844"/>
    <cellStyle name="_Форма. Простои ТКРС3_Приложение №1 ЦЭНС" xfId="845"/>
    <cellStyle name="_Форма. Простои ТКРС3_Произ прог по ремонту подъемных агрегатов" xfId="846"/>
    <cellStyle name="_Форма. Простои ТКРС3_Произ прог по ремонту подъемных агрегатов_Калькуляция_РСУ_2011_Ванкор" xfId="847"/>
    <cellStyle name="_Форма. Простои ТКРС3_свод по ФОТ" xfId="848"/>
    <cellStyle name="_Форма. Простои ТКРС3_ШР 2011 ХАЛ №1" xfId="849"/>
    <cellStyle name="_ФОРМА_2005" xfId="850"/>
    <cellStyle name="_ЦДНГ-12 Зап.-Останов.-январь04г." xfId="851"/>
    <cellStyle name="_ЦДНГ-12 Запуски-Остановки 43" xfId="852"/>
    <cellStyle name="_ЦДНГ-12 Запуски-Остановки 59" xfId="853"/>
    <cellStyle name="_ЦДНГ-6 Запуски-остановки 1210" xfId="854"/>
    <cellStyle name="_ЦДНГ-71" xfId="855"/>
    <cellStyle name="_Шаблон НПЗ CAPEX 2009 факт" xfId="856"/>
    <cellStyle name="_ШР для расчета ФЗП 2007" xfId="857"/>
    <cellStyle name="_Эк-ка Прочие ДАО" xfId="858"/>
    <cellStyle name="_ЮР 27.06.043" xfId="859"/>
    <cellStyle name="20% - Accent1" xfId="860"/>
    <cellStyle name="20% - Accent2" xfId="861"/>
    <cellStyle name="20% - Accent3" xfId="862"/>
    <cellStyle name="20% - Accent4" xfId="863"/>
    <cellStyle name="20% - Accent5" xfId="864"/>
    <cellStyle name="20% - Accent6" xfId="865"/>
    <cellStyle name="20% - Акцент1 2" xfId="866"/>
    <cellStyle name="20% - Акцент1 3" xfId="867"/>
    <cellStyle name="20% - Акцент1 4" xfId="868"/>
    <cellStyle name="20% - Акцент1 5" xfId="869"/>
    <cellStyle name="20% - Акцент1 6" xfId="870"/>
    <cellStyle name="20% - Акцент2 2" xfId="871"/>
    <cellStyle name="20% - Акцент2 3" xfId="872"/>
    <cellStyle name="20% - Акцент2 4" xfId="873"/>
    <cellStyle name="20% - Акцент2 5" xfId="874"/>
    <cellStyle name="20% - Акцент2 6" xfId="875"/>
    <cellStyle name="20% - Акцент3 2" xfId="876"/>
    <cellStyle name="20% - Акцент3 3" xfId="877"/>
    <cellStyle name="20% - Акцент3 4" xfId="878"/>
    <cellStyle name="20% - Акцент3 5" xfId="879"/>
    <cellStyle name="20% - Акцент3 6" xfId="880"/>
    <cellStyle name="20% - Акцент4 2" xfId="881"/>
    <cellStyle name="20% - Акцент4 3" xfId="882"/>
    <cellStyle name="20% - Акцент4 4" xfId="883"/>
    <cellStyle name="20% - Акцент4 5" xfId="884"/>
    <cellStyle name="20% - Акцент4 6" xfId="885"/>
    <cellStyle name="20% - Акцент5 2" xfId="886"/>
    <cellStyle name="20% - Акцент5 3" xfId="887"/>
    <cellStyle name="20% - Акцент5 4" xfId="888"/>
    <cellStyle name="20% - Акцент5 5" xfId="889"/>
    <cellStyle name="20% - Акцент5 6" xfId="890"/>
    <cellStyle name="20% - Акцент6 2" xfId="891"/>
    <cellStyle name="20% - Акцент6 3" xfId="892"/>
    <cellStyle name="20% - Акцент6 4" xfId="893"/>
    <cellStyle name="20% - Акцент6 5" xfId="894"/>
    <cellStyle name="20% - Акцент6 6" xfId="895"/>
    <cellStyle name="40% - Accent1" xfId="896"/>
    <cellStyle name="40% - Accent2" xfId="897"/>
    <cellStyle name="40% - Accent3" xfId="898"/>
    <cellStyle name="40% - Accent4" xfId="899"/>
    <cellStyle name="40% - Accent5" xfId="900"/>
    <cellStyle name="40% - Accent6" xfId="901"/>
    <cellStyle name="40% - Акцент1 2" xfId="902"/>
    <cellStyle name="40% - Акцент1 3" xfId="903"/>
    <cellStyle name="40% - Акцент1 4" xfId="904"/>
    <cellStyle name="40% - Акцент1 5" xfId="905"/>
    <cellStyle name="40% - Акцент1 6" xfId="906"/>
    <cellStyle name="40% - Акцент2 2" xfId="907"/>
    <cellStyle name="40% - Акцент2 3" xfId="908"/>
    <cellStyle name="40% - Акцент2 4" xfId="909"/>
    <cellStyle name="40% - Акцент2 5" xfId="910"/>
    <cellStyle name="40% - Акцент2 6" xfId="911"/>
    <cellStyle name="40% - Акцент3 2" xfId="912"/>
    <cellStyle name="40% - Акцент3 3" xfId="913"/>
    <cellStyle name="40% - Акцент3 4" xfId="914"/>
    <cellStyle name="40% - Акцент3 5" xfId="915"/>
    <cellStyle name="40% - Акцент3 6" xfId="916"/>
    <cellStyle name="40% - Акцент4 2" xfId="917"/>
    <cellStyle name="40% - Акцент4 3" xfId="918"/>
    <cellStyle name="40% - Акцент4 4" xfId="919"/>
    <cellStyle name="40% - Акцент4 5" xfId="920"/>
    <cellStyle name="40% - Акцент4 6" xfId="921"/>
    <cellStyle name="40% - Акцент5 2" xfId="922"/>
    <cellStyle name="40% - Акцент5 3" xfId="923"/>
    <cellStyle name="40% - Акцент5 4" xfId="924"/>
    <cellStyle name="40% - Акцент5 5" xfId="925"/>
    <cellStyle name="40% - Акцент5 6" xfId="926"/>
    <cellStyle name="40% - Акцент6 2" xfId="927"/>
    <cellStyle name="40% - Акцент6 3" xfId="928"/>
    <cellStyle name="40% - Акцент6 4" xfId="929"/>
    <cellStyle name="40% - Акцент6 5" xfId="930"/>
    <cellStyle name="40% - Акцент6 6" xfId="931"/>
    <cellStyle name="60% - Accent1" xfId="932"/>
    <cellStyle name="60% - Accent2" xfId="933"/>
    <cellStyle name="60% - Accent3" xfId="934"/>
    <cellStyle name="60% - Accent4" xfId="935"/>
    <cellStyle name="60% - Accent5" xfId="936"/>
    <cellStyle name="60% - Accent6" xfId="937"/>
    <cellStyle name="60% - Акцент1 2" xfId="938"/>
    <cellStyle name="60% - Акцент1 3" xfId="939"/>
    <cellStyle name="60% - Акцент1 4" xfId="940"/>
    <cellStyle name="60% - Акцент1 5" xfId="941"/>
    <cellStyle name="60% - Акцент2 2" xfId="942"/>
    <cellStyle name="60% - Акцент2 3" xfId="943"/>
    <cellStyle name="60% - Акцент2 4" xfId="944"/>
    <cellStyle name="60% - Акцент2 5" xfId="945"/>
    <cellStyle name="60% - Акцент3 2" xfId="946"/>
    <cellStyle name="60% - Акцент3 3" xfId="947"/>
    <cellStyle name="60% - Акцент3 4" xfId="948"/>
    <cellStyle name="60% - Акцент3 5" xfId="949"/>
    <cellStyle name="60% - Акцент4 2" xfId="950"/>
    <cellStyle name="60% - Акцент4 3" xfId="951"/>
    <cellStyle name="60% - Акцент4 4" xfId="952"/>
    <cellStyle name="60% - Акцент4 5" xfId="953"/>
    <cellStyle name="60% - Акцент5 2" xfId="954"/>
    <cellStyle name="60% - Акцент5 3" xfId="955"/>
    <cellStyle name="60% - Акцент5 4" xfId="956"/>
    <cellStyle name="60% - Акцент5 5" xfId="957"/>
    <cellStyle name="60% - Акцент6 2" xfId="958"/>
    <cellStyle name="60% - Акцент6 3" xfId="959"/>
    <cellStyle name="60% - Акцент6 4" xfId="960"/>
    <cellStyle name="60% - Акцент6 5" xfId="961"/>
    <cellStyle name="Accent1" xfId="962"/>
    <cellStyle name="Accent2" xfId="963"/>
    <cellStyle name="Accent3" xfId="964"/>
    <cellStyle name="Accent4" xfId="965"/>
    <cellStyle name="Accent5" xfId="966"/>
    <cellStyle name="Accent6" xfId="967"/>
    <cellStyle name="Alilciue [0]_Apr   (2)" xfId="968"/>
    <cellStyle name="Alilciue_Apr   (2)" xfId="969"/>
    <cellStyle name="Bad" xfId="970"/>
    <cellStyle name="Calculation" xfId="971"/>
    <cellStyle name="Check Cell" xfId="972"/>
    <cellStyle name="Comma [0]" xfId="973"/>
    <cellStyle name="Comma_Completion Drawing" xfId="974"/>
    <cellStyle name="Craieiaie" xfId="975"/>
    <cellStyle name="Currency [0]" xfId="976"/>
    <cellStyle name="Currency_Completion Drawing" xfId="977"/>
    <cellStyle name="Donnece" xfId="978"/>
    <cellStyle name="Explanatory Text" xfId="979"/>
    <cellStyle name="Good" xfId="980"/>
    <cellStyle name="Heading 1" xfId="981"/>
    <cellStyle name="Heading 2" xfId="982"/>
    <cellStyle name="Heading 3" xfId="983"/>
    <cellStyle name="Heading 4" xfId="984"/>
    <cellStyle name="Iau?iue_?iardu 1" xfId="985"/>
    <cellStyle name="Input" xfId="986"/>
    <cellStyle name="LineDraw" xfId="987"/>
    <cellStyle name="Linked Cell" xfId="988"/>
    <cellStyle name="Neutral" xfId="989"/>
    <cellStyle name="Norma" xfId="990"/>
    <cellStyle name="Normal - Style1" xfId="991"/>
    <cellStyle name="Normal_02." xfId="992"/>
    <cellStyle name="normбlnм_laroux" xfId="993"/>
    <cellStyle name="Note" xfId="994"/>
    <cellStyle name="Nraec?iue" xfId="995"/>
    <cellStyle name="Nun??c [0]_Apr   (2)" xfId="996"/>
    <cellStyle name="Nun??c_Apr   (2)" xfId="997"/>
    <cellStyle name="Ociriniaue [0]_Deri.06.98 " xfId="998"/>
    <cellStyle name="Ociriniaue_Deri.06.98 " xfId="999"/>
    <cellStyle name="Output" xfId="1000"/>
    <cellStyle name="Percent_OPERATING" xfId="1001"/>
    <cellStyle name="SAPBEXstdData" xfId="1002"/>
    <cellStyle name="SAPBEXstdItem" xfId="1003"/>
    <cellStyle name="SAPBEXundefined" xfId="1004"/>
    <cellStyle name="SAPError" xfId="1005"/>
    <cellStyle name="SAPKey" xfId="1006"/>
    <cellStyle name="SAPLocked" xfId="1007"/>
    <cellStyle name="SAPOutput" xfId="1008"/>
    <cellStyle name="SAPSpace" xfId="1009"/>
    <cellStyle name="SAPText" xfId="1010"/>
    <cellStyle name="SAPUnLocked" xfId="1011"/>
    <cellStyle name="Text_Bill" xfId="1012"/>
    <cellStyle name="Title" xfId="1013"/>
    <cellStyle name="Total" xfId="1014"/>
    <cellStyle name="Unit" xfId="1015"/>
    <cellStyle name="Warning Text" xfId="1016"/>
    <cellStyle name="Акцент1 2" xfId="1017"/>
    <cellStyle name="Акцент1 3" xfId="1018"/>
    <cellStyle name="Акцент1 4" xfId="1019"/>
    <cellStyle name="Акцент1 5" xfId="1020"/>
    <cellStyle name="Акцент2 2" xfId="1021"/>
    <cellStyle name="Акцент2 3" xfId="1022"/>
    <cellStyle name="Акцент2 4" xfId="1023"/>
    <cellStyle name="Акцент2 5" xfId="1024"/>
    <cellStyle name="Акцент3 2" xfId="1025"/>
    <cellStyle name="Акцент3 3" xfId="1026"/>
    <cellStyle name="Акцент3 4" xfId="1027"/>
    <cellStyle name="Акцент3 5" xfId="1028"/>
    <cellStyle name="Акцент4 2" xfId="1029"/>
    <cellStyle name="Акцент4 3" xfId="1030"/>
    <cellStyle name="Акцент4 4" xfId="1031"/>
    <cellStyle name="Акцент4 5" xfId="1032"/>
    <cellStyle name="Акцент5 2" xfId="1033"/>
    <cellStyle name="Акцент5 3" xfId="1034"/>
    <cellStyle name="Акцент5 4" xfId="1035"/>
    <cellStyle name="Акцент5 5" xfId="1036"/>
    <cellStyle name="Акцент6 2" xfId="1037"/>
    <cellStyle name="Акцент6 3" xfId="1038"/>
    <cellStyle name="Акцент6 4" xfId="1039"/>
    <cellStyle name="Акцент6 5" xfId="1040"/>
    <cellStyle name="Ввод  2" xfId="1041"/>
    <cellStyle name="Ввод  3" xfId="1042"/>
    <cellStyle name="Ввод  4" xfId="1043"/>
    <cellStyle name="Ввод  5" xfId="1044"/>
    <cellStyle name="Вывод 2" xfId="1045"/>
    <cellStyle name="Вывод 3" xfId="1046"/>
    <cellStyle name="Вывод 4" xfId="1047"/>
    <cellStyle name="Вывод 5" xfId="1048"/>
    <cellStyle name="Вычисление 2" xfId="1049"/>
    <cellStyle name="Вычисление 3" xfId="1050"/>
    <cellStyle name="Вычисление 4" xfId="1051"/>
    <cellStyle name="Вычисление 5" xfId="1052"/>
    <cellStyle name="Гиперссылка 2" xfId="1053"/>
    <cellStyle name="Гиперссылка 2 2" xfId="1054"/>
    <cellStyle name="Денежный [0] 2" xfId="1055"/>
    <cellStyle name="Денежный [0]OМеню_Меню (2)" xfId="1056"/>
    <cellStyle name="Денежный 2" xfId="1057"/>
    <cellStyle name="Загаловок" xfId="1058"/>
    <cellStyle name="Заголовок" xfId="1059"/>
    <cellStyle name="Заголовок 1 2" xfId="1060"/>
    <cellStyle name="Заголовок 1 3" xfId="1061"/>
    <cellStyle name="Заголовок 1 4" xfId="1062"/>
    <cellStyle name="Заголовок 1 5" xfId="1063"/>
    <cellStyle name="Заголовок 2 2" xfId="1064"/>
    <cellStyle name="Заголовок 2 3" xfId="1065"/>
    <cellStyle name="Заголовок 2 4" xfId="1066"/>
    <cellStyle name="Заголовок 2 5" xfId="1067"/>
    <cellStyle name="Заголовок 3 2" xfId="1068"/>
    <cellStyle name="Заголовок 3 3" xfId="1069"/>
    <cellStyle name="Заголовок 3 4" xfId="1070"/>
    <cellStyle name="Заголовок 3 5" xfId="1071"/>
    <cellStyle name="Заголовок 4 2" xfId="1072"/>
    <cellStyle name="Заголовок 4 3" xfId="1073"/>
    <cellStyle name="Заголовок 4 4" xfId="1074"/>
    <cellStyle name="Заголовок 4 5" xfId="1075"/>
    <cellStyle name="Итог 2" xfId="1076"/>
    <cellStyle name="Итог 3" xfId="1077"/>
    <cellStyle name="Итог 4" xfId="1078"/>
    <cellStyle name="Итог 5" xfId="1079"/>
    <cellStyle name="Количество скважин" xfId="1080"/>
    <cellStyle name="Контрольная ячейка 2" xfId="1081"/>
    <cellStyle name="Контрольная ячейка 3" xfId="1082"/>
    <cellStyle name="Контрольная ячейка 4" xfId="1083"/>
    <cellStyle name="Контрольная ячейка 5" xfId="1084"/>
    <cellStyle name="Название 2" xfId="1085"/>
    <cellStyle name="Название 3" xfId="1086"/>
    <cellStyle name="Название 4" xfId="1087"/>
    <cellStyle name="Название 5" xfId="1088"/>
    <cellStyle name="Нейтральный 2" xfId="1089"/>
    <cellStyle name="Нейтральный 3" xfId="1090"/>
    <cellStyle name="Нейтральный 4" xfId="1091"/>
    <cellStyle name="Нейтральный 5" xfId="1092"/>
    <cellStyle name="Обычный" xfId="0" builtinId="0"/>
    <cellStyle name="Обычный 10" xfId="1093"/>
    <cellStyle name="Обычный 11" xfId="1094"/>
    <cellStyle name="Обычный 12" xfId="1095"/>
    <cellStyle name="Обычный 2" xfId="1096"/>
    <cellStyle name="Обычный 2 10" xfId="1097"/>
    <cellStyle name="Обычный 2 2" xfId="1098"/>
    <cellStyle name="Обычный 2 2 2" xfId="1099"/>
    <cellStyle name="Обычный 2 2 3" xfId="1100"/>
    <cellStyle name="Обычный 2 2_Книга1" xfId="1101"/>
    <cellStyle name="Обычный 2 3" xfId="1102"/>
    <cellStyle name="Обычный 2 3 2" xfId="1103"/>
    <cellStyle name="Обычный 2 4" xfId="1104"/>
    <cellStyle name="Обычный 2 4 2" xfId="1105"/>
    <cellStyle name="Обычный 2 5" xfId="1106"/>
    <cellStyle name="Обычный 2 5 2" xfId="1107"/>
    <cellStyle name="Обычный 2 6" xfId="1108"/>
    <cellStyle name="Обычный 2 7" xfId="1109"/>
    <cellStyle name="Обычный 2 8" xfId="1110"/>
    <cellStyle name="Обычный 2 9" xfId="1111"/>
    <cellStyle name="Обычный 2_34865659 (3)" xfId="1112"/>
    <cellStyle name="Обычный 3" xfId="1113"/>
    <cellStyle name="Обычный 3 2" xfId="1114"/>
    <cellStyle name="Обычный 3 2 2" xfId="1115"/>
    <cellStyle name="Обычный 3 3" xfId="1116"/>
    <cellStyle name="Обычный 3 4" xfId="1117"/>
    <cellStyle name="Обычный 3_34865659 (3)" xfId="1118"/>
    <cellStyle name="Обычный 4" xfId="1119"/>
    <cellStyle name="Обычный 4 2" xfId="1120"/>
    <cellStyle name="Обычный 4 2 2" xfId="1121"/>
    <cellStyle name="Обычный 4 2 3" xfId="1122"/>
    <cellStyle name="Обычный 4 3" xfId="1123"/>
    <cellStyle name="Обычный 4 4" xfId="1124"/>
    <cellStyle name="Обычный 4 5" xfId="1125"/>
    <cellStyle name="Обычный 5" xfId="1126"/>
    <cellStyle name="Обычный 5 2" xfId="1127"/>
    <cellStyle name="Обычный 5_Книга1" xfId="1128"/>
    <cellStyle name="Обычный 6" xfId="1129"/>
    <cellStyle name="Обычный 7" xfId="1130"/>
    <cellStyle name="Обычный 8" xfId="1131"/>
    <cellStyle name="Обычный 9" xfId="1132"/>
    <cellStyle name="Плохой 2" xfId="1133"/>
    <cellStyle name="Плохой 3" xfId="1134"/>
    <cellStyle name="Плохой 4" xfId="1135"/>
    <cellStyle name="Плохой 5" xfId="1136"/>
    <cellStyle name="Пояснение 2" xfId="1137"/>
    <cellStyle name="Пояснение 3" xfId="1138"/>
    <cellStyle name="Пояснение 4" xfId="1139"/>
    <cellStyle name="Пояснение 5" xfId="1140"/>
    <cellStyle name="Примечание 2" xfId="1141"/>
    <cellStyle name="Примечание 2 2" xfId="1142"/>
    <cellStyle name="Примечание 2 2 2" xfId="1143"/>
    <cellStyle name="Примечание 2 3" xfId="1144"/>
    <cellStyle name="Примечание 2 4" xfId="1145"/>
    <cellStyle name="Примечание 3" xfId="1146"/>
    <cellStyle name="Примечание 3 2" xfId="1147"/>
    <cellStyle name="Примечание 3 2 2" xfId="1148"/>
    <cellStyle name="Примечание 3 3" xfId="1149"/>
    <cellStyle name="Примечание 3 4" xfId="1150"/>
    <cellStyle name="Примечание 4" xfId="1151"/>
    <cellStyle name="Примечание 4 2" xfId="1152"/>
    <cellStyle name="Примечание 4 3" xfId="1153"/>
    <cellStyle name="Примечание 5" xfId="1154"/>
    <cellStyle name="Примечание 5 2" xfId="1155"/>
    <cellStyle name="Примечание 6" xfId="1156"/>
    <cellStyle name="Примечание 7" xfId="1157"/>
    <cellStyle name="Примечание 8" xfId="1158"/>
    <cellStyle name="Процентный 2" xfId="1159"/>
    <cellStyle name="Процентный 3" xfId="1160"/>
    <cellStyle name="Процентный 3 2" xfId="1161"/>
    <cellStyle name="Русский" xfId="1162"/>
    <cellStyle name="С разделителем" xfId="1163"/>
    <cellStyle name="Связанная ячейка 2" xfId="1164"/>
    <cellStyle name="Связанная ячейка 3" xfId="1165"/>
    <cellStyle name="Связанная ячейка 4" xfId="1166"/>
    <cellStyle name="Связанная ячейка 5" xfId="1167"/>
    <cellStyle name="Стиль 1" xfId="1168"/>
    <cellStyle name="Табличный" xfId="1169"/>
    <cellStyle name="Текст" xfId="1170"/>
    <cellStyle name="Текст предупреждения 2" xfId="1171"/>
    <cellStyle name="Текст предупреждения 3" xfId="1172"/>
    <cellStyle name="Текст предупреждения 4" xfId="1173"/>
    <cellStyle name="Текст предупреждения 5" xfId="1174"/>
    <cellStyle name="ТекстЛ" xfId="1175"/>
    <cellStyle name="ТекстР" xfId="1176"/>
    <cellStyle name="ТекстЦ" xfId="1177"/>
    <cellStyle name="Тысячи [0]_01.01.98" xfId="1178"/>
    <cellStyle name="Тысячи [а]" xfId="1179"/>
    <cellStyle name="Тысячи_01.01.98" xfId="1180"/>
    <cellStyle name="Финансовый" xfId="1181" builtinId="3"/>
    <cellStyle name="Финансовый 2" xfId="1182"/>
    <cellStyle name="Финансовый 2 2" xfId="1183"/>
    <cellStyle name="Финансовый 2 2 2" xfId="1184"/>
    <cellStyle name="Финансовый 2 3" xfId="1185"/>
    <cellStyle name="Финансовый 2 3 2" xfId="1186"/>
    <cellStyle name="Финансовый 2 4" xfId="1187"/>
    <cellStyle name="Финансовый 2 4 2" xfId="1188"/>
    <cellStyle name="Финансовый 2 5" xfId="1189"/>
    <cellStyle name="Финансовый 2 5 2" xfId="1190"/>
    <cellStyle name="Финансовый 2 6" xfId="1191"/>
    <cellStyle name="Финансовый 3" xfId="1192"/>
    <cellStyle name="Финансовый 3 2" xfId="1193"/>
    <cellStyle name="Финансовый 3 2 2" xfId="1194"/>
    <cellStyle name="Финансовый 3 3" xfId="1195"/>
    <cellStyle name="Финансовый 4" xfId="1196"/>
    <cellStyle name="Финансовый 4 2" xfId="1197"/>
    <cellStyle name="Финансовый 4 2 2" xfId="1198"/>
    <cellStyle name="Финансовый 4 3" xfId="1199"/>
    <cellStyle name="Финансовый 5" xfId="1200"/>
    <cellStyle name="Хороший 2" xfId="1201"/>
    <cellStyle name="Хороший 3" xfId="1202"/>
    <cellStyle name="Хороший 4" xfId="1203"/>
    <cellStyle name="Хороший 5" xfId="1204"/>
    <cellStyle name="Число" xfId="1205"/>
    <cellStyle name="Число%" xfId="1206"/>
    <cellStyle name="ЧислоФ" xfId="120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zoomScale="85" zoomScaleNormal="85" workbookViewId="0">
      <selection activeCell="E33" sqref="E33"/>
    </sheetView>
  </sheetViews>
  <sheetFormatPr defaultRowHeight="15"/>
  <cols>
    <col min="1" max="1" width="9.140625" style="1" bestFit="1"/>
    <col min="2" max="2" width="30.28515625" style="1" customWidth="1"/>
    <col min="3" max="3" width="14" style="1" customWidth="1"/>
    <col min="4" max="4" width="13.42578125" style="1" customWidth="1"/>
    <col min="5" max="8" width="12.5703125" style="1" customWidth="1"/>
    <col min="9" max="9" width="13.42578125" style="1" bestFit="1" customWidth="1"/>
    <col min="10" max="15" width="12.5703125" style="1" customWidth="1"/>
    <col min="16" max="16" width="13.42578125" style="1" bestFit="1" customWidth="1"/>
    <col min="17" max="17" width="14.42578125" style="1" customWidth="1"/>
    <col min="18" max="18" width="13.42578125" style="1" bestFit="1" customWidth="1"/>
    <col min="19" max="19" width="13.7109375" style="1" bestFit="1" customWidth="1"/>
    <col min="20" max="20" width="12" style="1" bestFit="1" customWidth="1"/>
    <col min="21" max="16384" width="9.140625" style="1"/>
  </cols>
  <sheetData>
    <row r="1" spans="1:17">
      <c r="Q1" s="40" t="s">
        <v>71</v>
      </c>
    </row>
    <row r="2" spans="1:17" ht="76.5" customHeight="1">
      <c r="A2" s="45" t="s">
        <v>45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>
      <c r="A3" s="42" t="s">
        <v>0</v>
      </c>
      <c r="B3" s="42" t="s">
        <v>15</v>
      </c>
      <c r="C3" s="43" t="s">
        <v>21</v>
      </c>
      <c r="D3" s="7"/>
      <c r="E3" s="46" t="s">
        <v>19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3" t="s">
        <v>18</v>
      </c>
    </row>
    <row r="4" spans="1:17" ht="42">
      <c r="A4" s="42"/>
      <c r="B4" s="42"/>
      <c r="C4" s="44"/>
      <c r="D4" s="6" t="s">
        <v>20</v>
      </c>
      <c r="E4" s="6" t="s">
        <v>10</v>
      </c>
      <c r="F4" s="6" t="s">
        <v>11</v>
      </c>
      <c r="G4" s="6" t="s">
        <v>12</v>
      </c>
      <c r="H4" s="6" t="s">
        <v>13</v>
      </c>
      <c r="I4" s="6" t="s">
        <v>14</v>
      </c>
      <c r="J4" s="6" t="s">
        <v>1</v>
      </c>
      <c r="K4" s="6" t="s">
        <v>2</v>
      </c>
      <c r="L4" s="6" t="s">
        <v>3</v>
      </c>
      <c r="M4" s="6" t="s">
        <v>4</v>
      </c>
      <c r="N4" s="6" t="s">
        <v>5</v>
      </c>
      <c r="O4" s="6" t="s">
        <v>6</v>
      </c>
      <c r="P4" s="6" t="s">
        <v>7</v>
      </c>
      <c r="Q4" s="44"/>
    </row>
    <row r="5" spans="1:17" ht="22.5">
      <c r="A5" s="4">
        <v>1</v>
      </c>
      <c r="B5" s="2" t="s">
        <v>43</v>
      </c>
      <c r="C5" s="4" t="s">
        <v>46</v>
      </c>
      <c r="D5" s="8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>
        <f t="shared" ref="Q5:Q10" si="0">SUM(D5:P5)</f>
        <v>0</v>
      </c>
    </row>
    <row r="6" spans="1:17" ht="22.5">
      <c r="A6" s="4">
        <v>2</v>
      </c>
      <c r="B6" s="2" t="s">
        <v>44</v>
      </c>
      <c r="C6" s="4" t="s">
        <v>46</v>
      </c>
      <c r="D6" s="31" t="s">
        <v>8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>
        <f t="shared" si="0"/>
        <v>0</v>
      </c>
    </row>
    <row r="7" spans="1:17" ht="45">
      <c r="A7" s="4">
        <v>3</v>
      </c>
      <c r="B7" s="2" t="s">
        <v>47</v>
      </c>
      <c r="C7" s="4" t="s">
        <v>50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>
        <f t="shared" si="0"/>
        <v>0</v>
      </c>
    </row>
    <row r="8" spans="1:17" ht="45">
      <c r="A8" s="4">
        <v>4</v>
      </c>
      <c r="B8" s="2" t="s">
        <v>48</v>
      </c>
      <c r="C8" s="4" t="s">
        <v>50</v>
      </c>
      <c r="D8" s="8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>
        <f t="shared" si="0"/>
        <v>0</v>
      </c>
    </row>
    <row r="9" spans="1:17" ht="45">
      <c r="A9" s="4">
        <v>5</v>
      </c>
      <c r="B9" s="2" t="s">
        <v>49</v>
      </c>
      <c r="C9" s="4" t="s">
        <v>50</v>
      </c>
      <c r="D9" s="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>
        <f t="shared" si="0"/>
        <v>0</v>
      </c>
    </row>
    <row r="10" spans="1:17" ht="22.5">
      <c r="A10" s="4">
        <v>6</v>
      </c>
      <c r="B10" s="2" t="s">
        <v>52</v>
      </c>
      <c r="C10" s="4">
        <v>64</v>
      </c>
      <c r="D10" s="8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>
        <f t="shared" si="0"/>
        <v>0</v>
      </c>
    </row>
    <row r="11" spans="1:17" ht="22.5">
      <c r="A11" s="4">
        <v>7</v>
      </c>
      <c r="B11" s="2" t="s">
        <v>53</v>
      </c>
      <c r="C11" s="4">
        <v>192</v>
      </c>
      <c r="D11" s="8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>
        <f t="shared" ref="Q11:Q19" si="1">SUM(D11:P11)</f>
        <v>0</v>
      </c>
    </row>
    <row r="12" spans="1:17">
      <c r="A12" s="4">
        <v>8</v>
      </c>
      <c r="B12" s="2" t="s">
        <v>54</v>
      </c>
      <c r="C12" s="4">
        <v>128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>
        <f>SUM(D12:P12)</f>
        <v>0</v>
      </c>
    </row>
    <row r="13" spans="1:17" ht="22.5">
      <c r="A13" s="4">
        <v>9</v>
      </c>
      <c r="B13" s="2" t="s">
        <v>55</v>
      </c>
      <c r="C13" s="4">
        <v>64</v>
      </c>
      <c r="D13" s="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>
        <f t="shared" si="1"/>
        <v>0</v>
      </c>
    </row>
    <row r="14" spans="1:17" ht="22.5">
      <c r="A14" s="4">
        <v>10</v>
      </c>
      <c r="B14" s="2" t="s">
        <v>56</v>
      </c>
      <c r="C14" s="4">
        <v>1024</v>
      </c>
      <c r="D14" s="8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>
        <f t="shared" si="1"/>
        <v>0</v>
      </c>
    </row>
    <row r="15" spans="1:17" ht="22.5">
      <c r="A15" s="4">
        <v>11</v>
      </c>
      <c r="B15" s="2" t="s">
        <v>57</v>
      </c>
      <c r="C15" s="4">
        <v>512</v>
      </c>
      <c r="D15" s="8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>
        <f t="shared" si="1"/>
        <v>0</v>
      </c>
    </row>
    <row r="16" spans="1:17" ht="22.5">
      <c r="A16" s="4">
        <v>12</v>
      </c>
      <c r="B16" s="2" t="s">
        <v>58</v>
      </c>
      <c r="C16" s="4">
        <v>128</v>
      </c>
      <c r="D16" s="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>
        <f t="shared" si="1"/>
        <v>0</v>
      </c>
    </row>
    <row r="17" spans="1:17" ht="22.5">
      <c r="A17" s="4">
        <v>13</v>
      </c>
      <c r="B17" s="2" t="s">
        <v>59</v>
      </c>
      <c r="C17" s="4">
        <v>128</v>
      </c>
      <c r="D17" s="8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>
        <f t="shared" si="1"/>
        <v>0</v>
      </c>
    </row>
    <row r="18" spans="1:17" ht="22.5">
      <c r="A18" s="4">
        <v>14</v>
      </c>
      <c r="B18" s="2" t="s">
        <v>60</v>
      </c>
      <c r="C18" s="4">
        <v>64</v>
      </c>
      <c r="D18" s="8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>
        <f t="shared" si="1"/>
        <v>0</v>
      </c>
    </row>
    <row r="19" spans="1:17" ht="22.5">
      <c r="A19" s="4">
        <v>15</v>
      </c>
      <c r="B19" s="2" t="s">
        <v>61</v>
      </c>
      <c r="C19" s="4">
        <v>64</v>
      </c>
      <c r="D19" s="8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>
        <f t="shared" si="1"/>
        <v>0</v>
      </c>
    </row>
    <row r="20" spans="1:17" ht="22.5">
      <c r="A20" s="4">
        <v>16</v>
      </c>
      <c r="B20" s="2" t="s">
        <v>69</v>
      </c>
      <c r="C20" s="4">
        <v>64</v>
      </c>
      <c r="D20" s="8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>
      <c r="A21" s="48" t="s">
        <v>16</v>
      </c>
      <c r="B21" s="49"/>
      <c r="C21" s="50"/>
      <c r="D21" s="5">
        <f t="shared" ref="D21:Q21" si="2">SUM(D5:D19)</f>
        <v>0</v>
      </c>
      <c r="E21" s="5">
        <f t="shared" si="2"/>
        <v>0</v>
      </c>
      <c r="F21" s="5">
        <f t="shared" si="2"/>
        <v>0</v>
      </c>
      <c r="G21" s="5">
        <f t="shared" si="2"/>
        <v>0</v>
      </c>
      <c r="H21" s="5">
        <f t="shared" si="2"/>
        <v>0</v>
      </c>
      <c r="I21" s="5">
        <f t="shared" si="2"/>
        <v>0</v>
      </c>
      <c r="J21" s="5">
        <f t="shared" si="2"/>
        <v>0</v>
      </c>
      <c r="K21" s="5">
        <f t="shared" si="2"/>
        <v>0</v>
      </c>
      <c r="L21" s="5">
        <f t="shared" si="2"/>
        <v>0</v>
      </c>
      <c r="M21" s="5">
        <f t="shared" si="2"/>
        <v>0</v>
      </c>
      <c r="N21" s="5">
        <f t="shared" si="2"/>
        <v>0</v>
      </c>
      <c r="O21" s="5">
        <f t="shared" si="2"/>
        <v>0</v>
      </c>
      <c r="P21" s="5">
        <f t="shared" si="2"/>
        <v>0</v>
      </c>
      <c r="Q21" s="5">
        <f t="shared" si="2"/>
        <v>0</v>
      </c>
    </row>
    <row r="22" spans="1:17">
      <c r="A22" s="51" t="s">
        <v>17</v>
      </c>
      <c r="B22" s="51"/>
      <c r="C22" s="51"/>
      <c r="D22" s="5">
        <f>D21*0.18</f>
        <v>0</v>
      </c>
      <c r="E22" s="5">
        <f>E21*0.18</f>
        <v>0</v>
      </c>
      <c r="F22" s="5">
        <f t="shared" ref="F22:P22" si="3">F21*0.18</f>
        <v>0</v>
      </c>
      <c r="G22" s="5">
        <f t="shared" si="3"/>
        <v>0</v>
      </c>
      <c r="H22" s="5">
        <f t="shared" si="3"/>
        <v>0</v>
      </c>
      <c r="I22" s="5">
        <f t="shared" si="3"/>
        <v>0</v>
      </c>
      <c r="J22" s="5">
        <f t="shared" si="3"/>
        <v>0</v>
      </c>
      <c r="K22" s="5">
        <f t="shared" si="3"/>
        <v>0</v>
      </c>
      <c r="L22" s="5">
        <f t="shared" si="3"/>
        <v>0</v>
      </c>
      <c r="M22" s="5">
        <f t="shared" si="3"/>
        <v>0</v>
      </c>
      <c r="N22" s="5">
        <f t="shared" si="3"/>
        <v>0</v>
      </c>
      <c r="O22" s="5">
        <f t="shared" si="3"/>
        <v>0</v>
      </c>
      <c r="P22" s="5">
        <f t="shared" si="3"/>
        <v>0</v>
      </c>
      <c r="Q22" s="5">
        <f>SUM(D22:P22)</f>
        <v>0</v>
      </c>
    </row>
    <row r="23" spans="1:17" ht="15.75" customHeight="1">
      <c r="A23" s="51" t="s">
        <v>9</v>
      </c>
      <c r="B23" s="51"/>
      <c r="C23" s="51"/>
      <c r="D23" s="5">
        <f>D21+D22</f>
        <v>0</v>
      </c>
      <c r="E23" s="5">
        <f>E21+E22</f>
        <v>0</v>
      </c>
      <c r="F23" s="5">
        <f t="shared" ref="F23:P23" si="4">F21+F22</f>
        <v>0</v>
      </c>
      <c r="G23" s="5">
        <f t="shared" si="4"/>
        <v>0</v>
      </c>
      <c r="H23" s="5">
        <f t="shared" si="4"/>
        <v>0</v>
      </c>
      <c r="I23" s="5">
        <f t="shared" si="4"/>
        <v>0</v>
      </c>
      <c r="J23" s="5">
        <f t="shared" si="4"/>
        <v>0</v>
      </c>
      <c r="K23" s="5">
        <f t="shared" si="4"/>
        <v>0</v>
      </c>
      <c r="L23" s="5">
        <f t="shared" si="4"/>
        <v>0</v>
      </c>
      <c r="M23" s="5">
        <f t="shared" si="4"/>
        <v>0</v>
      </c>
      <c r="N23" s="5">
        <f t="shared" si="4"/>
        <v>0</v>
      </c>
      <c r="O23" s="5">
        <f t="shared" si="4"/>
        <v>0</v>
      </c>
      <c r="P23" s="5">
        <f t="shared" si="4"/>
        <v>0</v>
      </c>
      <c r="Q23" s="5">
        <f>SUM(D23:P23)</f>
        <v>0</v>
      </c>
    </row>
    <row r="24" spans="1:17" ht="15" customHeight="1">
      <c r="B24" s="34" t="s">
        <v>51</v>
      </c>
      <c r="C24" s="33"/>
    </row>
    <row r="26" spans="1:17">
      <c r="B26" s="21" t="s">
        <v>67</v>
      </c>
    </row>
    <row r="28" spans="1:17" s="22" customFormat="1" ht="12.75">
      <c r="A28" s="41" t="s">
        <v>39</v>
      </c>
      <c r="B28" s="41"/>
      <c r="C28" s="41"/>
      <c r="D28" s="41"/>
      <c r="E28" s="41"/>
      <c r="F28" s="41"/>
    </row>
    <row r="29" spans="1:17" s="23" customFormat="1" ht="15" customHeight="1">
      <c r="A29" s="52" t="s">
        <v>72</v>
      </c>
      <c r="B29" s="52"/>
      <c r="C29" s="52"/>
    </row>
    <row r="30" spans="1:17" s="23" customFormat="1" ht="13.5" customHeight="1">
      <c r="A30" s="25"/>
      <c r="B30" s="25"/>
      <c r="C30" s="25"/>
    </row>
    <row r="31" spans="1:17" s="23" customFormat="1" ht="13.5" customHeight="1">
      <c r="A31" s="25"/>
      <c r="B31" s="26" t="s">
        <v>40</v>
      </c>
      <c r="C31" s="25"/>
    </row>
    <row r="32" spans="1:17" s="23" customFormat="1">
      <c r="A32" s="27"/>
      <c r="B32" s="28" t="s">
        <v>41</v>
      </c>
      <c r="C32" s="27"/>
    </row>
    <row r="33" spans="1:3" s="23" customFormat="1" ht="15" customHeight="1">
      <c r="A33" s="29"/>
      <c r="B33" s="28"/>
      <c r="C33" s="30"/>
    </row>
  </sheetData>
  <mergeCells count="10">
    <mergeCell ref="A21:C21"/>
    <mergeCell ref="A23:C23"/>
    <mergeCell ref="A22:C22"/>
    <mergeCell ref="A29:C29"/>
    <mergeCell ref="A3:A4"/>
    <mergeCell ref="B3:B4"/>
    <mergeCell ref="C3:C4"/>
    <mergeCell ref="A2:Q2"/>
    <mergeCell ref="E3:P3"/>
    <mergeCell ref="Q3:Q4"/>
  </mergeCells>
  <phoneticPr fontId="56" type="noConversion"/>
  <pageMargins left="0.25" right="0.25" top="0.75" bottom="0.75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activeCell="D21" sqref="D21"/>
    </sheetView>
  </sheetViews>
  <sheetFormatPr defaultColWidth="18.7109375" defaultRowHeight="15"/>
  <cols>
    <col min="1" max="1" width="14.140625" bestFit="1" customWidth="1"/>
    <col min="2" max="2" width="18.5703125" bestFit="1" customWidth="1"/>
    <col min="3" max="4" width="17.5703125" bestFit="1" customWidth="1"/>
    <col min="5" max="5" width="18.5703125" bestFit="1" customWidth="1"/>
    <col min="6" max="6" width="18.42578125" bestFit="1" customWidth="1"/>
  </cols>
  <sheetData>
    <row r="1" spans="1:6">
      <c r="F1" t="s">
        <v>38</v>
      </c>
    </row>
    <row r="2" spans="1:6">
      <c r="A2" s="54" t="s">
        <v>68</v>
      </c>
      <c r="B2" s="54"/>
      <c r="C2" s="54"/>
      <c r="D2" s="54"/>
      <c r="E2" s="54"/>
      <c r="F2" s="54"/>
    </row>
    <row r="3" spans="1:6">
      <c r="A3" s="54"/>
      <c r="B3" s="54"/>
      <c r="C3" s="54"/>
      <c r="D3" s="54"/>
      <c r="E3" s="54"/>
      <c r="F3" s="54"/>
    </row>
    <row r="5" spans="1:6" ht="85.5">
      <c r="A5" s="55" t="s">
        <v>22</v>
      </c>
      <c r="B5" s="55"/>
      <c r="C5" s="9" t="s">
        <v>23</v>
      </c>
      <c r="D5" s="9" t="s">
        <v>24</v>
      </c>
      <c r="E5" s="10" t="s">
        <v>25</v>
      </c>
      <c r="F5" s="10" t="s">
        <v>26</v>
      </c>
    </row>
    <row r="6" spans="1:6">
      <c r="A6" s="55" t="s">
        <v>27</v>
      </c>
      <c r="B6" s="55"/>
      <c r="C6" s="11"/>
      <c r="D6" s="12"/>
      <c r="E6" s="13"/>
      <c r="F6" s="14"/>
    </row>
    <row r="7" spans="1:6">
      <c r="A7" s="56" t="s">
        <v>28</v>
      </c>
      <c r="B7" s="15" t="s">
        <v>29</v>
      </c>
      <c r="C7" s="14"/>
      <c r="D7" s="14">
        <f>C7*1.18</f>
        <v>0</v>
      </c>
      <c r="E7" s="16">
        <v>31</v>
      </c>
      <c r="F7" s="14">
        <f>E7*C7</f>
        <v>0</v>
      </c>
    </row>
    <row r="8" spans="1:6">
      <c r="A8" s="56"/>
      <c r="B8" s="15" t="s">
        <v>30</v>
      </c>
      <c r="C8" s="14"/>
      <c r="D8" s="14">
        <f>C8*1.18</f>
        <v>0</v>
      </c>
      <c r="E8" s="16">
        <v>662</v>
      </c>
      <c r="F8" s="14">
        <f t="shared" ref="F8:F14" si="0">E8*C8</f>
        <v>0</v>
      </c>
    </row>
    <row r="9" spans="1:6">
      <c r="A9" s="56"/>
      <c r="B9" s="15" t="s">
        <v>31</v>
      </c>
      <c r="C9" s="14"/>
      <c r="D9" s="14">
        <f>C9*1.18</f>
        <v>0</v>
      </c>
      <c r="E9" s="16">
        <v>75</v>
      </c>
      <c r="F9" s="14">
        <f t="shared" si="0"/>
        <v>0</v>
      </c>
    </row>
    <row r="10" spans="1:6">
      <c r="A10" s="56"/>
      <c r="B10" s="15" t="s">
        <v>32</v>
      </c>
      <c r="C10" s="14"/>
      <c r="D10" s="14">
        <f>C10*1.18</f>
        <v>0</v>
      </c>
      <c r="E10" s="16">
        <v>88</v>
      </c>
      <c r="F10" s="14">
        <f t="shared" si="0"/>
        <v>0</v>
      </c>
    </row>
    <row r="11" spans="1:6" ht="30">
      <c r="A11" s="56"/>
      <c r="B11" s="15" t="s">
        <v>33</v>
      </c>
      <c r="C11" s="14"/>
      <c r="D11" s="32">
        <f t="shared" ref="D11:D14" si="1">C11*1.18</f>
        <v>0</v>
      </c>
      <c r="E11" s="16">
        <v>186</v>
      </c>
      <c r="F11" s="14">
        <f t="shared" si="0"/>
        <v>0</v>
      </c>
    </row>
    <row r="12" spans="1:6" ht="45">
      <c r="A12" s="56"/>
      <c r="B12" s="15" t="s">
        <v>34</v>
      </c>
      <c r="C12" s="14"/>
      <c r="D12" s="32">
        <f t="shared" si="1"/>
        <v>0</v>
      </c>
      <c r="E12" s="16">
        <v>195</v>
      </c>
      <c r="F12" s="14">
        <f t="shared" si="0"/>
        <v>0</v>
      </c>
    </row>
    <row r="13" spans="1:6" ht="30">
      <c r="A13" s="56"/>
      <c r="B13" s="15" t="s">
        <v>35</v>
      </c>
      <c r="C13" s="14"/>
      <c r="D13" s="32">
        <f t="shared" si="1"/>
        <v>0</v>
      </c>
      <c r="E13" s="16">
        <v>115</v>
      </c>
      <c r="F13" s="14">
        <f t="shared" si="0"/>
        <v>0</v>
      </c>
    </row>
    <row r="14" spans="1:6" ht="30">
      <c r="A14" s="56"/>
      <c r="B14" s="15" t="s">
        <v>36</v>
      </c>
      <c r="C14" s="14"/>
      <c r="D14" s="32">
        <f t="shared" si="1"/>
        <v>0</v>
      </c>
      <c r="E14" s="16">
        <v>589</v>
      </c>
      <c r="F14" s="14">
        <f t="shared" si="0"/>
        <v>0</v>
      </c>
    </row>
    <row r="15" spans="1:6">
      <c r="A15" s="17"/>
      <c r="B15" s="57"/>
      <c r="C15" s="57"/>
      <c r="D15" s="18" t="s">
        <v>37</v>
      </c>
      <c r="E15" s="19">
        <f>SUM(E7:E14)</f>
        <v>1941</v>
      </c>
      <c r="F15" s="20">
        <f>SUM(F7:F14)</f>
        <v>0</v>
      </c>
    </row>
    <row r="18" spans="1:5">
      <c r="A18" s="53" t="s">
        <v>42</v>
      </c>
      <c r="B18" s="52"/>
      <c r="C18" s="52"/>
      <c r="D18" s="52"/>
      <c r="E18" s="52"/>
    </row>
    <row r="19" spans="1:5">
      <c r="A19" s="24"/>
      <c r="B19" s="24"/>
      <c r="C19" s="25"/>
      <c r="D19" s="25"/>
      <c r="E19" s="25"/>
    </row>
    <row r="20" spans="1:5">
      <c r="A20" s="25"/>
      <c r="B20" s="25"/>
      <c r="C20" s="25"/>
      <c r="D20" s="26"/>
      <c r="E20" s="25"/>
    </row>
    <row r="21" spans="1:5">
      <c r="A21" s="26" t="s">
        <v>40</v>
      </c>
      <c r="B21" s="27"/>
      <c r="C21" s="28" t="s">
        <v>41</v>
      </c>
      <c r="D21" s="28"/>
      <c r="E21" s="27"/>
    </row>
  </sheetData>
  <mergeCells count="6">
    <mergeCell ref="A18:E18"/>
    <mergeCell ref="A2:F3"/>
    <mergeCell ref="A5:B5"/>
    <mergeCell ref="A6:B6"/>
    <mergeCell ref="A7:A14"/>
    <mergeCell ref="B15:C15"/>
  </mergeCells>
  <phoneticPr fontId="56" type="noConversion"/>
  <pageMargins left="0.7" right="0.7" top="0.75" bottom="0.75" header="0.3" footer="0.3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view="pageBreakPreview" zoomScaleNormal="100" zoomScaleSheetLayoutView="100" workbookViewId="0">
      <selection activeCell="D4" sqref="D4"/>
    </sheetView>
  </sheetViews>
  <sheetFormatPr defaultColWidth="32.7109375" defaultRowHeight="15"/>
  <cols>
    <col min="1" max="1" width="10.28515625" customWidth="1"/>
    <col min="2" max="2" width="30.85546875" bestFit="1" customWidth="1"/>
    <col min="3" max="3" width="25.5703125" customWidth="1"/>
    <col min="4" max="4" width="22.5703125" customWidth="1"/>
    <col min="5" max="5" width="15.7109375" bestFit="1" customWidth="1"/>
  </cols>
  <sheetData>
    <row r="1" spans="1:5">
      <c r="E1" t="s">
        <v>70</v>
      </c>
    </row>
    <row r="2" spans="1:5" ht="15.75">
      <c r="A2" s="58" t="s">
        <v>62</v>
      </c>
      <c r="B2" s="58"/>
      <c r="C2" s="58"/>
      <c r="D2" s="58"/>
      <c r="E2" s="58"/>
    </row>
    <row r="3" spans="1:5">
      <c r="A3" s="59" t="s">
        <v>0</v>
      </c>
      <c r="B3" s="59" t="s">
        <v>15</v>
      </c>
      <c r="C3" s="59" t="s">
        <v>21</v>
      </c>
      <c r="D3" s="59" t="s">
        <v>63</v>
      </c>
      <c r="E3" s="59"/>
    </row>
    <row r="4" spans="1:5" ht="21">
      <c r="A4" s="59"/>
      <c r="B4" s="59"/>
      <c r="C4" s="59"/>
      <c r="D4" s="36" t="s">
        <v>20</v>
      </c>
      <c r="E4" s="36" t="s">
        <v>64</v>
      </c>
    </row>
    <row r="5" spans="1:5" ht="25.5">
      <c r="A5" s="37">
        <v>1</v>
      </c>
      <c r="B5" s="38" t="s">
        <v>43</v>
      </c>
      <c r="C5" s="37" t="s">
        <v>65</v>
      </c>
      <c r="D5" s="37"/>
      <c r="E5" s="39"/>
    </row>
    <row r="6" spans="1:5" ht="25.5">
      <c r="A6" s="37">
        <v>2</v>
      </c>
      <c r="B6" s="38" t="s">
        <v>47</v>
      </c>
      <c r="C6" s="37" t="s">
        <v>50</v>
      </c>
      <c r="D6" s="37"/>
      <c r="E6" s="39"/>
    </row>
    <row r="7" spans="1:5" ht="38.25">
      <c r="A7" s="37">
        <v>3</v>
      </c>
      <c r="B7" s="38" t="s">
        <v>48</v>
      </c>
      <c r="C7" s="37" t="s">
        <v>50</v>
      </c>
      <c r="D7" s="37"/>
      <c r="E7" s="39"/>
    </row>
    <row r="8" spans="1:5" ht="25.5">
      <c r="A8" s="37">
        <v>4</v>
      </c>
      <c r="B8" s="38" t="s">
        <v>49</v>
      </c>
      <c r="C8" s="37" t="s">
        <v>50</v>
      </c>
      <c r="D8" s="37"/>
      <c r="E8" s="39"/>
    </row>
    <row r="9" spans="1:5" ht="38.25">
      <c r="A9" s="37">
        <v>5</v>
      </c>
      <c r="B9" s="38" t="s">
        <v>66</v>
      </c>
      <c r="C9" s="37">
        <v>64</v>
      </c>
      <c r="D9" s="37"/>
      <c r="E9" s="39"/>
    </row>
    <row r="10" spans="1:5" ht="38.25">
      <c r="A10" s="37">
        <v>6</v>
      </c>
      <c r="B10" s="38" t="s">
        <v>66</v>
      </c>
      <c r="C10" s="37">
        <v>128</v>
      </c>
      <c r="D10" s="37"/>
      <c r="E10" s="39"/>
    </row>
    <row r="11" spans="1:5" ht="38.25">
      <c r="A11" s="37">
        <v>7</v>
      </c>
      <c r="B11" s="38" t="s">
        <v>66</v>
      </c>
      <c r="C11" s="37">
        <v>192</v>
      </c>
      <c r="D11" s="37"/>
      <c r="E11" s="39"/>
    </row>
    <row r="12" spans="1:5" ht="38.25">
      <c r="A12" s="37">
        <v>8</v>
      </c>
      <c r="B12" s="38" t="s">
        <v>66</v>
      </c>
      <c r="C12" s="37">
        <v>256</v>
      </c>
      <c r="D12" s="37"/>
      <c r="E12" s="39"/>
    </row>
    <row r="13" spans="1:5" ht="38.25">
      <c r="A13" s="37">
        <v>9</v>
      </c>
      <c r="B13" s="38" t="s">
        <v>66</v>
      </c>
      <c r="C13" s="37">
        <v>384</v>
      </c>
      <c r="D13" s="37"/>
      <c r="E13" s="39"/>
    </row>
    <row r="14" spans="1:5" ht="38.25">
      <c r="A14" s="37">
        <v>10</v>
      </c>
      <c r="B14" s="38" t="s">
        <v>66</v>
      </c>
      <c r="C14" s="37">
        <v>512</v>
      </c>
      <c r="D14" s="37"/>
      <c r="E14" s="39"/>
    </row>
    <row r="15" spans="1:5" ht="38.25">
      <c r="A15" s="37">
        <v>11</v>
      </c>
      <c r="B15" s="38" t="s">
        <v>66</v>
      </c>
      <c r="C15" s="37">
        <v>640</v>
      </c>
      <c r="D15" s="37"/>
      <c r="E15" s="39"/>
    </row>
    <row r="16" spans="1:5" ht="38.25">
      <c r="A16" s="37">
        <v>12</v>
      </c>
      <c r="B16" s="38" t="s">
        <v>66</v>
      </c>
      <c r="C16" s="37">
        <v>1024</v>
      </c>
      <c r="D16" s="37"/>
      <c r="E16" s="39"/>
    </row>
    <row r="17" spans="1:5" ht="38.25">
      <c r="A17" s="37">
        <v>13</v>
      </c>
      <c r="B17" s="38" t="s">
        <v>66</v>
      </c>
      <c r="C17" s="37">
        <v>1536</v>
      </c>
      <c r="D17" s="37"/>
      <c r="E17" s="39"/>
    </row>
    <row r="18" spans="1:5">
      <c r="A18" s="35"/>
    </row>
  </sheetData>
  <mergeCells count="5">
    <mergeCell ref="A2:E2"/>
    <mergeCell ref="A3:A4"/>
    <mergeCell ref="B3:B4"/>
    <mergeCell ref="C3:C4"/>
    <mergeCell ref="D3:E3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Общая</vt:lpstr>
      <vt:lpstr>Внутризоновая</vt:lpstr>
      <vt:lpstr>Тарифы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Пелех</dc:creator>
  <cp:lastModifiedBy>Бурлака Дмитрий Васильевич</cp:lastModifiedBy>
  <cp:lastPrinted>2015-08-14T04:07:10Z</cp:lastPrinted>
  <dcterms:created xsi:type="dcterms:W3CDTF">2010-04-21T10:49:28Z</dcterms:created>
  <dcterms:modified xsi:type="dcterms:W3CDTF">2015-08-25T09:56:26Z</dcterms:modified>
</cp:coreProperties>
</file>